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abcorpsro913-my.sharepoint.com/personal/abcorp_abcorpsro913_onmicrosoft_com/Documents/Dokumenty/Tuchlovice/VŘ/"/>
    </mc:Choice>
  </mc:AlternateContent>
  <xr:revisionPtr revIDLastSave="163" documentId="8_{0C4DF2B8-5014-4F67-9790-26260B18F2A4}" xr6:coauthVersionLast="47" xr6:coauthVersionMax="47" xr10:uidLastSave="{342DB512-1FF1-4B8D-8F5B-AA460D8905D9}"/>
  <bookViews>
    <workbookView xWindow="-108" yWindow="-108" windowWidth="23256" windowHeight="12456" xr2:uid="{E7B507A7-0121-46D4-B8D9-6E7428530DD6}"/>
  </bookViews>
  <sheets>
    <sheet name="List1" sheetId="1" r:id="rId1"/>
  </sheets>
  <definedNames>
    <definedName name="_xlnm.Print_Titles" localSheetId="0">List1!$13:$15</definedName>
    <definedName name="_xlnm.Print_Area" localSheetId="0">List1!$A:$F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100" i="1"/>
  <c r="F101" i="1"/>
  <c r="F102" i="1"/>
  <c r="F103" i="1"/>
  <c r="F104" i="1"/>
  <c r="F77" i="1"/>
  <c r="F73" i="1"/>
  <c r="F24" i="1"/>
  <c r="F17" i="1"/>
  <c r="F18" i="1"/>
  <c r="F19" i="1"/>
  <c r="F20" i="1"/>
  <c r="F21" i="1"/>
  <c r="F22" i="1"/>
  <c r="F23" i="1"/>
  <c r="F25" i="1"/>
  <c r="F28" i="1"/>
  <c r="F29" i="1"/>
  <c r="F30" i="1"/>
  <c r="F31" i="1"/>
  <c r="F32" i="1"/>
  <c r="F33" i="1"/>
  <c r="F34" i="1"/>
  <c r="F35" i="1"/>
  <c r="F36" i="1"/>
  <c r="F37" i="1"/>
  <c r="F38" i="1"/>
  <c r="F39" i="1"/>
  <c r="F40" i="1"/>
  <c r="F41" i="1"/>
  <c r="F42" i="1"/>
  <c r="F43" i="1"/>
  <c r="F44" i="1"/>
  <c r="F45" i="1"/>
  <c r="F46" i="1"/>
  <c r="F48" i="1"/>
  <c r="F49" i="1"/>
  <c r="F50" i="1"/>
  <c r="F52" i="1"/>
  <c r="F53" i="1"/>
  <c r="F54" i="1"/>
  <c r="F55" i="1"/>
  <c r="F56" i="1"/>
  <c r="F57" i="1"/>
  <c r="F58" i="1"/>
  <c r="F60" i="1"/>
  <c r="F61" i="1"/>
  <c r="F64" i="1"/>
  <c r="F65" i="1"/>
  <c r="F66" i="1"/>
  <c r="F67" i="1"/>
  <c r="F68" i="1"/>
  <c r="F69" i="1"/>
  <c r="F70" i="1"/>
  <c r="F72" i="1"/>
  <c r="F74" i="1"/>
  <c r="F75" i="1"/>
  <c r="F76" i="1"/>
  <c r="F78" i="1"/>
  <c r="F79" i="1"/>
  <c r="F80" i="1"/>
  <c r="F81" i="1"/>
  <c r="F82" i="1"/>
  <c r="F83" i="1"/>
  <c r="F84" i="1"/>
  <c r="F85" i="1"/>
  <c r="F86" i="1"/>
  <c r="F87" i="1"/>
  <c r="F88" i="1"/>
  <c r="F89" i="1"/>
  <c r="F90" i="1"/>
  <c r="F91" i="1"/>
  <c r="F92" i="1"/>
  <c r="F93" i="1"/>
  <c r="F94" i="1"/>
  <c r="F95" i="1"/>
  <c r="F96" i="1"/>
  <c r="F97" i="1"/>
  <c r="F98" i="1"/>
  <c r="F99" i="1"/>
  <c r="F105" i="1"/>
  <c r="F106" i="1"/>
  <c r="F107" i="1"/>
  <c r="F108" i="1"/>
  <c r="F109" i="1"/>
  <c r="F110" i="1"/>
  <c r="F111" i="1"/>
  <c r="F112" i="1"/>
  <c r="F113" i="1"/>
  <c r="F114" i="1"/>
  <c r="F115" i="1"/>
  <c r="F116" i="1"/>
  <c r="F117" i="1"/>
  <c r="F118" i="1"/>
  <c r="F119" i="1"/>
  <c r="F120" i="1"/>
  <c r="F121" i="1"/>
  <c r="F122" i="1"/>
  <c r="F16" i="1"/>
  <c r="C71" i="1"/>
  <c r="F71" i="1" s="1"/>
  <c r="C62" i="1"/>
  <c r="F62" i="1" s="1"/>
  <c r="C59" i="1"/>
  <c r="F59" i="1" s="1"/>
  <c r="C51" i="1"/>
  <c r="F51" i="1" s="1"/>
  <c r="C47" i="1"/>
  <c r="F47" i="1" s="1"/>
  <c r="C27" i="1"/>
  <c r="F27" i="1" s="1"/>
  <c r="C63" i="1" l="1"/>
  <c r="F63" i="1" s="1"/>
  <c r="F123" i="1" s="1"/>
  <c r="F124" i="1" l="1"/>
  <c r="F125" i="1" s="1"/>
</calcChain>
</file>

<file path=xl/sharedStrings.xml><?xml version="1.0" encoding="utf-8"?>
<sst xmlns="http://schemas.openxmlformats.org/spreadsheetml/2006/main" count="248" uniqueCount="141">
  <si>
    <t>skupina</t>
  </si>
  <si>
    <t>položka</t>
  </si>
  <si>
    <t>množství</t>
  </si>
  <si>
    <t>jednotka</t>
  </si>
  <si>
    <t>cena za jednotku</t>
  </si>
  <si>
    <t>cena celkem</t>
  </si>
  <si>
    <t>vyztužení střechy</t>
  </si>
  <si>
    <t>fošna 30x100x3000 impregnovaná</t>
  </si>
  <si>
    <t>ks</t>
  </si>
  <si>
    <t>vruty 4,5x70mm,záp.hlava, zinek</t>
  </si>
  <si>
    <t>stavba lešení 30m2</t>
  </si>
  <si>
    <t>bourání lešení 30m2</t>
  </si>
  <si>
    <t>bourací práce 1m2</t>
  </si>
  <si>
    <t>zazdívací práce 1m2</t>
  </si>
  <si>
    <t>doprava materiálu na stavbu</t>
  </si>
  <si>
    <t>set</t>
  </si>
  <si>
    <t>doprava lešení na stavbu</t>
  </si>
  <si>
    <t>pronájem lešení</t>
  </si>
  <si>
    <t>likvidace odpadu</t>
  </si>
  <si>
    <t>doprava a ubytování osob</t>
  </si>
  <si>
    <t xml:space="preserve">montáž DC části FVE </t>
  </si>
  <si>
    <t>montážní profil FVE 4,3m na trapézový plech s EPDM těsněním</t>
  </si>
  <si>
    <t>samořezný šroub s podložkou 5,5x25, jemné stoupání</t>
  </si>
  <si>
    <t>středový modulový úchyt se šroubem a kluznou maticí</t>
  </si>
  <si>
    <t>krajový modulový úchyt se šroubem a kluznou maticí</t>
  </si>
  <si>
    <t>FV modul 580 Wp</t>
  </si>
  <si>
    <t>kabel Solar 6</t>
  </si>
  <si>
    <t>m</t>
  </si>
  <si>
    <t>kabel Solar 10</t>
  </si>
  <si>
    <t>kabel NYY-J 1x16</t>
  </si>
  <si>
    <t>kabel PRAFLASAFE X-J 3 X 1,5</t>
  </si>
  <si>
    <t>chránička UV stabilní 30mm</t>
  </si>
  <si>
    <t>nástěnná příchytka chráničky 30mm</t>
  </si>
  <si>
    <t>stahovací páska UV stab. 360x4,8mm</t>
  </si>
  <si>
    <t>konektor MC4</t>
  </si>
  <si>
    <t>párů</t>
  </si>
  <si>
    <t>zemnící tyč 1,5m</t>
  </si>
  <si>
    <t>hromosvodový drát Al d=8mm</t>
  </si>
  <si>
    <t>podpěra hr. Drátu na plochou střechu</t>
  </si>
  <si>
    <t>nástěnná podpěra hr. Drátu</t>
  </si>
  <si>
    <t>ochranný úhelník</t>
  </si>
  <si>
    <t>držák ochranného úhelníku</t>
  </si>
  <si>
    <t>izolovaná lisovací dutinka 6mm2</t>
  </si>
  <si>
    <t>izolovaná lisovací dutinka 10mm2</t>
  </si>
  <si>
    <t>lisovací kabelové oko 16/8</t>
  </si>
  <si>
    <t>STOP tlačítko</t>
  </si>
  <si>
    <t>Ekvipotenciální svorkovnice 7 x2,5-16 mm2</t>
  </si>
  <si>
    <t>kabelový žlab plný, Š. 50mm x V. 50mm s víkem (žár. zinek) s integrovanou spojkou</t>
  </si>
  <si>
    <t>kabelový žlab plný, Š. 100mm x V. 50mm s víkem (žár. zinek) s integrovanou spojkou</t>
  </si>
  <si>
    <t>vnější koleno s víkem š 50mm žár. Zinek</t>
  </si>
  <si>
    <t>vnitřní koleno s víkem š 50mm žár. Zinek</t>
  </si>
  <si>
    <t>koleno žlabu do plochy 90° š 50mm žár. Zinek</t>
  </si>
  <si>
    <t>koleno žlabu do plochy 90° š 100mm žár. Zinek</t>
  </si>
  <si>
    <t>T-kus 100mm žár. Zinek</t>
  </si>
  <si>
    <t>korugovaná chránička do země 40mm</t>
  </si>
  <si>
    <t>podpěra kabelového žlabu</t>
  </si>
  <si>
    <t>výložník 600mm žár. Zinek</t>
  </si>
  <si>
    <t>hmoždinka do desek 6x55mm</t>
  </si>
  <si>
    <t>šroub M6x55</t>
  </si>
  <si>
    <t>velkoplošná podložka M6</t>
  </si>
  <si>
    <t>stringbox RDC (X.X)</t>
  </si>
  <si>
    <t>konstrukce pro RDC</t>
  </si>
  <si>
    <t>práškový s hasicí přístroj se schopností minimálně 21A</t>
  </si>
  <si>
    <t>box na hasicí přístroj venkovní nástěnný</t>
  </si>
  <si>
    <t>výstražná páska do výkopu 300mm</t>
  </si>
  <si>
    <t>kabelový výkop 400x800mm</t>
  </si>
  <si>
    <t>bm</t>
  </si>
  <si>
    <t>rozebrání a zpětná instalace zámkové dlažby v místě výkopu</t>
  </si>
  <si>
    <t>m2</t>
  </si>
  <si>
    <t>montážní práce</t>
  </si>
  <si>
    <t>kWp</t>
  </si>
  <si>
    <t>technologický kontejner</t>
  </si>
  <si>
    <t>technologický kontejner 4x2,4m v protipožárním provedení s klimatizační jednotkou s požární odolností stěn a stropu REI 30 DP1 a s požární odolností uzávěru EI 30</t>
  </si>
  <si>
    <t>ztracené bednění 500x500x250mm</t>
  </si>
  <si>
    <t>betonová směs B20</t>
  </si>
  <si>
    <t>m3</t>
  </si>
  <si>
    <t>štěrk 16/32</t>
  </si>
  <si>
    <t>hlavní rozvaděč FVE RH-FVE</t>
  </si>
  <si>
    <t>DC rozvaděč RDC (X)</t>
  </si>
  <si>
    <t>hybridní invertor 50kW</t>
  </si>
  <si>
    <t xml:space="preserve">Bateriové úložiště 42,6kWh vč BMS </t>
  </si>
  <si>
    <t>Bateriový rozvaděč RBAT</t>
  </si>
  <si>
    <t>montážní profil 42x42mm</t>
  </si>
  <si>
    <t>křížová spojka profilu 42x42</t>
  </si>
  <si>
    <t>výložník 400mm</t>
  </si>
  <si>
    <t>kabelový žlab perforovaný 250mm</t>
  </si>
  <si>
    <t>koleno žlabu do plochy 90° š 250mm</t>
  </si>
  <si>
    <t>kabelový žebřík š. 300mm - 2m</t>
  </si>
  <si>
    <t>kabel H07RN-F 5Gx25</t>
  </si>
  <si>
    <t>kabel CYKY 3x70+50</t>
  </si>
  <si>
    <t>kabel CYKY 3x1,5</t>
  </si>
  <si>
    <t>kabel FTP cat 5e stíněný</t>
  </si>
  <si>
    <t>2x2m/4AWG/SURLOK Terminal/25-8 Terminal</t>
  </si>
  <si>
    <t>doprava technologického kontejneru a usazení na betonové patky</t>
  </si>
  <si>
    <t>úprava stávající elektroinstalace a ostatní nezahrnuté položky</t>
  </si>
  <si>
    <t>měříci transformátor proudu 150/5A; 0,5S</t>
  </si>
  <si>
    <t>smartmeter</t>
  </si>
  <si>
    <t>datalogger</t>
  </si>
  <si>
    <t>jistič 3x6A</t>
  </si>
  <si>
    <t>jistič 3x160A</t>
  </si>
  <si>
    <t>pojistkový odpojovač 3x160A</t>
  </si>
  <si>
    <t>kabelové oko 70/10</t>
  </si>
  <si>
    <t>kabelové oko 50/10</t>
  </si>
  <si>
    <t>smršťovací bužírka s lepidlem na 70mm2 kabel</t>
  </si>
  <si>
    <t>smršťovací bužírka s lepidlem na 50mm2 kabel</t>
  </si>
  <si>
    <t>smršťovací bužírka s lepidlem na 16mm2 kabel</t>
  </si>
  <si>
    <t>úprava stávajícího rozvaděče dle požadavků ČEZ a stávajících norem, vestavba nových přístrojů a připojení FVE do místních rozvodů</t>
  </si>
  <si>
    <t>instalace monitorovacího systému</t>
  </si>
  <si>
    <t>uvedení do provozu a protokolární zaškolení obsluhy</t>
  </si>
  <si>
    <t>zhotovení protipožárních ucpávek</t>
  </si>
  <si>
    <t>vypracování výchozí revizní zprávy FVE</t>
  </si>
  <si>
    <t>vypracování revizní zprávy o provedených úpravách RH a RE</t>
  </si>
  <si>
    <t>vypracování dokumentace skutečného porvedení</t>
  </si>
  <si>
    <t>vedení stavebního deníku</t>
  </si>
  <si>
    <t>pronájem a doprava zařízení staveniště a manipulační techniky</t>
  </si>
  <si>
    <t>komunikace s ČEZ distribuce ohledně rozplombování ER a zajištění připojení FVE k DS na základě plné moci</t>
  </si>
  <si>
    <t>zajištění licence pro výrobu elektrické energie u ERÚ na základě plné moci</t>
  </si>
  <si>
    <t>zajištění kolaudace dokončené stavby</t>
  </si>
  <si>
    <t>montáž+ doprava a ubytování osob</t>
  </si>
  <si>
    <t>CELKEM bez DPH</t>
  </si>
  <si>
    <t>DPH (21%)</t>
  </si>
  <si>
    <t>FVE ZŠ TUCHLOVICE</t>
  </si>
  <si>
    <t>FVE 98,6kWp + akumulace 84kWh</t>
  </si>
  <si>
    <t>CELKEM vč. DPH</t>
  </si>
  <si>
    <t xml:space="preserve">* Jsou-li v Zadávací dokumentaci nebo jejich přílohách uvedeny konkrétní obchodní názvy, jedná se pouze o vymezení požadovaného standardu a Zadavatel umožňuje i jiné technicky a kvalitativně srovnatelné řešení, přičemž nesmí dojít ke zhoršení požadovaných parametrů technického řešení. </t>
  </si>
  <si>
    <t>V případě, že jsou v zadávacích podmínkách uvedeny přímo či nepřímo požadavky nebo odkazy na určité dodavatele nebo výrobky, nebo patenty na vynálezy, užitné vzory, průmyslové vzory, ochranné známky nebo označení původu, zadavatel umožňuje pro plnění předmětu veřejné zakázky použití i jiných, kvalitativně a technicky obdobných řešení.</t>
  </si>
  <si>
    <t>Dne</t>
  </si>
  <si>
    <t>Titul, jméno, příjmení:</t>
  </si>
  <si>
    <t>Funkce:</t>
  </si>
  <si>
    <t>Podpis oprávněné osoby</t>
  </si>
  <si>
    <t>V(e)</t>
  </si>
  <si>
    <t>Slepý rozpočet k nacenění (dodávka vč. instalace/montáže a zprovoznění)</t>
  </si>
  <si>
    <t>Zadavatel:</t>
  </si>
  <si>
    <t>Název:</t>
  </si>
  <si>
    <t>Sídlo:</t>
  </si>
  <si>
    <t xml:space="preserve">IČO: </t>
  </si>
  <si>
    <t>Dodavatel:</t>
  </si>
  <si>
    <t>Sídlo / místo podnikání:</t>
  </si>
  <si>
    <t>Obec Tuchlovice</t>
  </si>
  <si>
    <t>U Staré školy 83, 27302 Tuchlovice</t>
  </si>
  <si>
    <t>00235041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</si>
</sst>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Kč&quot;_-;\-* #,##0.00\ &quot;Kč&quot;_-;_-* &quot;-&quot;??\ &quot;Kč&quot;_-;_-@_-"/>
    <numFmt numFmtId="43" formatCode="_-* #,##0.00_-;\-* #,##0.00_-;_-* &quot;-&quot;??_-;_-@_-"/>
    <numFmt numFmtId="164" formatCode="_-* #,##0_-;\-* #,##0_-;_-* &quot;-&quot;??_-;_-@_-"/>
    <numFmt numFmtId="165" formatCode="_-* #,##0.0_-;\-* #,##0.0_-;_-* &quot;-&quot;??_-;_-@_-"/>
    <numFmt numFmtId="166" formatCode="_-* #,##0.00\ [$Kč-405]_-;\-* #,##0.00\ [$Kč-405]_-;_-* &quot;-&quot;??\ [$Kč-405]_-;_-@_-"/>
  </numFmts>
  <fonts count="12" x14ac:knownFonts="1">
    <font>
      <sz val="11"/>
      <color theme="1"/>
      <name val="Aptos Narrow"/>
      <family val="2"/>
      <charset val="238"/>
      <scheme val="minor"/>
    </font>
    <font>
      <sz val="11"/>
      <color theme="1"/>
      <name val="Aptos Narrow"/>
      <family val="2"/>
      <charset val="238"/>
      <scheme val="minor"/>
    </font>
    <font>
      <b/>
      <sz val="16"/>
      <color theme="1"/>
      <name val="Aptos Narrow"/>
      <family val="2"/>
      <scheme val="minor"/>
    </font>
    <font>
      <b/>
      <sz val="11"/>
      <color theme="1"/>
      <name val="Aptos Narrow"/>
      <family val="2"/>
      <scheme val="minor"/>
    </font>
    <font>
      <b/>
      <sz val="11"/>
      <color theme="1"/>
      <name val="Aptos Narrow"/>
      <family val="2"/>
      <scheme val="minor"/>
    </font>
    <font>
      <sz val="11"/>
      <color theme="1"/>
      <name val="Aptos Narrow"/>
      <family val="2"/>
      <scheme val="minor"/>
    </font>
    <font>
      <b/>
      <sz val="14"/>
      <color theme="1"/>
      <name val="Aptos Narrow"/>
      <family val="2"/>
      <scheme val="minor"/>
    </font>
    <font>
      <sz val="9"/>
      <color theme="1"/>
      <name val="Aptos Narrow"/>
      <family val="2"/>
      <charset val="238"/>
      <scheme val="minor"/>
    </font>
    <font>
      <sz val="11"/>
      <color rgb="FF000000"/>
      <name val="Calibri"/>
      <family val="2"/>
      <charset val="238"/>
    </font>
    <font>
      <b/>
      <sz val="11"/>
      <color rgb="FF000000"/>
      <name val="Calibri"/>
      <family val="2"/>
      <charset val="238"/>
    </font>
    <font>
      <b/>
      <sz val="22"/>
      <color rgb="FF000000"/>
      <name val="Calibri"/>
      <family val="2"/>
      <charset val="238"/>
    </font>
    <font>
      <b/>
      <sz val="14"/>
      <color rgb="FF000000"/>
      <name val="Calibri"/>
      <family val="2"/>
      <charset val="238"/>
    </font>
  </fonts>
  <fills count="6">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rgb="FFFFFFCC"/>
        <bgColor rgb="FF000000"/>
      </patternFill>
    </fill>
    <fill>
      <patternFill patternType="solid">
        <fgColor rgb="FFD9D9D9"/>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85">
    <xf numFmtId="0" fontId="0" fillId="0" borderId="0" xfId="0"/>
    <xf numFmtId="164" fontId="0" fillId="0" borderId="1" xfId="1" applyNumberFormat="1" applyFont="1" applyBorder="1" applyAlignment="1">
      <alignment vertical="center"/>
    </xf>
    <xf numFmtId="0" fontId="0" fillId="0" borderId="0" xfId="0" applyAlignment="1">
      <alignment vertical="center"/>
    </xf>
    <xf numFmtId="165" fontId="0" fillId="0" borderId="1" xfId="1" applyNumberFormat="1" applyFont="1" applyBorder="1" applyAlignment="1">
      <alignment vertical="center"/>
    </xf>
    <xf numFmtId="164" fontId="0" fillId="0" borderId="2" xfId="1" applyNumberFormat="1" applyFont="1" applyBorder="1" applyAlignment="1">
      <alignment vertical="center"/>
    </xf>
    <xf numFmtId="166" fontId="0" fillId="0" borderId="11" xfId="0" applyNumberFormat="1" applyBorder="1" applyAlignment="1">
      <alignment vertical="center"/>
    </xf>
    <xf numFmtId="164" fontId="0" fillId="0" borderId="14" xfId="1" applyNumberFormat="1" applyFont="1" applyBorder="1" applyAlignment="1">
      <alignment vertical="center"/>
    </xf>
    <xf numFmtId="166" fontId="0" fillId="0" borderId="15" xfId="0" applyNumberFormat="1" applyBorder="1" applyAlignment="1">
      <alignment vertical="center"/>
    </xf>
    <xf numFmtId="164" fontId="0" fillId="0" borderId="3" xfId="1" applyNumberFormat="1" applyFont="1" applyBorder="1" applyAlignment="1">
      <alignment vertical="center"/>
    </xf>
    <xf numFmtId="166" fontId="0" fillId="0" borderId="16" xfId="0" applyNumberFormat="1" applyBorder="1" applyAlignment="1">
      <alignment vertical="center"/>
    </xf>
    <xf numFmtId="164" fontId="0" fillId="0" borderId="19" xfId="1" applyNumberFormat="1" applyFont="1" applyBorder="1" applyAlignment="1">
      <alignment vertical="center"/>
    </xf>
    <xf numFmtId="166" fontId="0" fillId="0" borderId="20" xfId="0" applyNumberFormat="1" applyBorder="1" applyAlignment="1">
      <alignment vertical="center"/>
    </xf>
    <xf numFmtId="43" fontId="0" fillId="0" borderId="14" xfId="1" applyFont="1" applyBorder="1" applyAlignment="1">
      <alignment vertical="center"/>
    </xf>
    <xf numFmtId="166" fontId="0" fillId="0" borderId="21" xfId="0" applyNumberFormat="1" applyBorder="1" applyAlignment="1">
      <alignment vertical="center"/>
    </xf>
    <xf numFmtId="166" fontId="4" fillId="2" borderId="7" xfId="0" applyNumberFormat="1" applyFont="1" applyFill="1" applyBorder="1" applyAlignment="1">
      <alignment vertical="center"/>
    </xf>
    <xf numFmtId="164" fontId="3" fillId="2" borderId="14" xfId="1" applyNumberFormat="1"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44" fontId="0" fillId="3" borderId="19" xfId="2" applyFont="1" applyFill="1" applyBorder="1" applyAlignment="1">
      <alignment vertical="center"/>
    </xf>
    <xf numFmtId="44" fontId="0" fillId="3" borderId="1" xfId="2" applyFont="1" applyFill="1" applyBorder="1" applyAlignment="1">
      <alignment vertical="center"/>
    </xf>
    <xf numFmtId="44" fontId="0" fillId="3" borderId="14" xfId="2" applyFont="1" applyFill="1" applyBorder="1" applyAlignment="1">
      <alignment vertical="center"/>
    </xf>
    <xf numFmtId="44" fontId="0" fillId="3" borderId="3" xfId="2" applyFont="1" applyFill="1" applyBorder="1" applyAlignment="1">
      <alignment vertical="center"/>
    </xf>
    <xf numFmtId="44" fontId="0" fillId="3" borderId="2" xfId="2" applyFont="1" applyFill="1" applyBorder="1" applyAlignment="1">
      <alignment vertical="center"/>
    </xf>
    <xf numFmtId="0" fontId="3" fillId="2" borderId="17" xfId="0" applyFont="1" applyFill="1" applyBorder="1" applyAlignment="1">
      <alignment horizontal="center" vertical="center"/>
    </xf>
    <xf numFmtId="0" fontId="3" fillId="2" borderId="14" xfId="0" applyFont="1" applyFill="1" applyBorder="1" applyAlignment="1">
      <alignment horizontal="center" vertical="center" wrapText="1"/>
    </xf>
    <xf numFmtId="0" fontId="0" fillId="0" borderId="19" xfId="0" applyBorder="1" applyAlignment="1">
      <alignment vertical="center" wrapText="1"/>
    </xf>
    <xf numFmtId="0" fontId="0" fillId="0" borderId="1" xfId="0" applyBorder="1" applyAlignment="1">
      <alignment vertical="center" wrapText="1"/>
    </xf>
    <xf numFmtId="0" fontId="0" fillId="0" borderId="14" xfId="0"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5" fillId="0" borderId="0" xfId="0" applyFont="1"/>
    <xf numFmtId="0" fontId="6" fillId="0" borderId="0" xfId="0" applyFont="1"/>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4" fillId="2" borderId="4" xfId="0" applyFont="1" applyFill="1" applyBorder="1" applyAlignment="1">
      <alignment horizontal="right" vertical="center"/>
    </xf>
    <xf numFmtId="0" fontId="4" fillId="2" borderId="5" xfId="0" applyFont="1" applyFill="1" applyBorder="1" applyAlignment="1">
      <alignment horizontal="right" vertical="center"/>
    </xf>
    <xf numFmtId="0" fontId="4" fillId="2" borderId="6" xfId="0" applyFont="1" applyFill="1" applyBorder="1" applyAlignment="1">
      <alignment horizontal="right" vertical="center"/>
    </xf>
    <xf numFmtId="0" fontId="6" fillId="2" borderId="18" xfId="0" applyFont="1" applyFill="1" applyBorder="1" applyAlignment="1">
      <alignment horizontal="center" vertical="center" textRotation="90" wrapText="1"/>
    </xf>
    <xf numFmtId="0" fontId="6" fillId="2" borderId="12" xfId="0" applyFont="1" applyFill="1" applyBorder="1" applyAlignment="1">
      <alignment horizontal="center" vertical="center" textRotation="90" wrapText="1"/>
    </xf>
    <xf numFmtId="0" fontId="6" fillId="2" borderId="13" xfId="0" applyFont="1" applyFill="1" applyBorder="1" applyAlignment="1">
      <alignment horizontal="center" vertical="center" textRotation="90" wrapText="1"/>
    </xf>
    <xf numFmtId="0" fontId="6" fillId="2" borderId="18" xfId="0" applyFont="1" applyFill="1" applyBorder="1" applyAlignment="1">
      <alignment horizontal="center" vertical="center" textRotation="90"/>
    </xf>
    <xf numFmtId="0" fontId="6" fillId="2" borderId="12" xfId="0" applyFont="1" applyFill="1" applyBorder="1" applyAlignment="1">
      <alignment horizontal="center" vertical="center" textRotation="90"/>
    </xf>
    <xf numFmtId="0" fontId="6" fillId="2" borderId="13" xfId="0" applyFont="1" applyFill="1" applyBorder="1" applyAlignment="1">
      <alignment horizontal="center" vertical="center" textRotation="90"/>
    </xf>
    <xf numFmtId="0" fontId="3" fillId="2" borderId="4" xfId="0" applyFont="1" applyFill="1" applyBorder="1" applyAlignment="1">
      <alignment horizontal="right" vertical="center"/>
    </xf>
    <xf numFmtId="0" fontId="7" fillId="0" borderId="0" xfId="0" applyFont="1" applyAlignment="1">
      <alignment horizontal="left" vertical="top" wrapText="1"/>
    </xf>
    <xf numFmtId="0" fontId="8" fillId="0" borderId="0" xfId="0" applyFont="1" applyAlignment="1">
      <alignment vertical="center"/>
    </xf>
    <xf numFmtId="0" fontId="8" fillId="0" borderId="0" xfId="0" applyFont="1" applyAlignment="1">
      <alignment horizontal="center" vertical="center"/>
    </xf>
    <xf numFmtId="44" fontId="8" fillId="0" borderId="22" xfId="2" applyFont="1" applyBorder="1" applyAlignment="1">
      <alignment horizontal="right" vertical="top"/>
    </xf>
    <xf numFmtId="44" fontId="8" fillId="0" borderId="19" xfId="2" applyFont="1" applyBorder="1" applyAlignment="1">
      <alignment horizontal="right" vertical="top"/>
    </xf>
    <xf numFmtId="44" fontId="8" fillId="0" borderId="17" xfId="2" applyFont="1" applyBorder="1" applyAlignment="1">
      <alignment horizontal="right" vertical="top"/>
    </xf>
    <xf numFmtId="44" fontId="8" fillId="0" borderId="14" xfId="2" applyFont="1" applyBorder="1" applyAlignment="1">
      <alignment horizontal="right" vertical="top"/>
    </xf>
    <xf numFmtId="0" fontId="0" fillId="0" borderId="0" xfId="0" applyAlignment="1">
      <alignment horizontal="center"/>
    </xf>
    <xf numFmtId="0" fontId="0" fillId="0" borderId="19" xfId="0" applyBorder="1" applyAlignment="1">
      <alignment horizontal="center"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center"/>
    </xf>
    <xf numFmtId="0" fontId="8" fillId="4" borderId="20"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9"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4" xfId="0" applyFont="1" applyFill="1" applyBorder="1" applyAlignment="1">
      <alignment horizontal="center" vertical="center"/>
    </xf>
    <xf numFmtId="0" fontId="8" fillId="4" borderId="15" xfId="0" applyFont="1" applyFill="1" applyBorder="1" applyAlignment="1">
      <alignment horizontal="center" vertical="center"/>
    </xf>
    <xf numFmtId="44" fontId="8" fillId="0" borderId="23" xfId="2" applyFont="1" applyBorder="1" applyAlignment="1">
      <alignment horizontal="right" vertical="top"/>
    </xf>
    <xf numFmtId="44" fontId="8" fillId="0" borderId="1" xfId="2" applyFont="1" applyBorder="1" applyAlignment="1">
      <alignment horizontal="right" vertical="top"/>
    </xf>
    <xf numFmtId="49" fontId="9" fillId="0" borderId="14" xfId="0" applyNumberFormat="1" applyFont="1" applyBorder="1" applyAlignment="1">
      <alignment horizontal="center" vertical="center"/>
    </xf>
    <xf numFmtId="49" fontId="9" fillId="0" borderId="15" xfId="0" applyNumberFormat="1" applyFont="1" applyBorder="1" applyAlignment="1">
      <alignment horizontal="center" vertical="center"/>
    </xf>
    <xf numFmtId="49" fontId="9" fillId="5" borderId="22" xfId="0" applyNumberFormat="1" applyFont="1" applyFill="1" applyBorder="1" applyAlignment="1">
      <alignment horizontal="left" vertical="center"/>
    </xf>
    <xf numFmtId="49" fontId="9" fillId="5" borderId="19" xfId="0" applyNumberFormat="1" applyFont="1" applyFill="1" applyBorder="1" applyAlignment="1">
      <alignment horizontal="left" vertical="center"/>
    </xf>
    <xf numFmtId="49" fontId="9" fillId="5" borderId="20" xfId="0" applyNumberFormat="1" applyFont="1" applyFill="1" applyBorder="1" applyAlignment="1">
      <alignment horizontal="left" vertical="center"/>
    </xf>
    <xf numFmtId="49" fontId="9" fillId="0" borderId="1" xfId="0" applyNumberFormat="1" applyFont="1" applyBorder="1" applyAlignment="1">
      <alignment horizontal="center" vertical="center"/>
    </xf>
    <xf numFmtId="49" fontId="9" fillId="0" borderId="11" xfId="0" applyNumberFormat="1" applyFont="1" applyBorder="1" applyAlignment="1">
      <alignment horizontal="center" vertical="center"/>
    </xf>
    <xf numFmtId="49" fontId="9" fillId="0" borderId="0" xfId="0" applyNumberFormat="1" applyFont="1" applyAlignment="1">
      <alignment horizontal="center" vertical="center"/>
    </xf>
    <xf numFmtId="49" fontId="9" fillId="4" borderId="1" xfId="0" applyNumberFormat="1" applyFont="1" applyFill="1" applyBorder="1" applyAlignment="1">
      <alignment horizontal="center" vertical="center"/>
    </xf>
    <xf numFmtId="49" fontId="9" fillId="4" borderId="11"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9" fillId="4" borderId="15" xfId="0" applyNumberFormat="1" applyFont="1" applyFill="1" applyBorder="1" applyAlignment="1">
      <alignment horizontal="center" vertical="center"/>
    </xf>
    <xf numFmtId="49" fontId="9" fillId="5" borderId="23" xfId="0" applyNumberFormat="1" applyFont="1" applyFill="1" applyBorder="1" applyAlignment="1">
      <alignment horizontal="right" vertical="center"/>
    </xf>
    <xf numFmtId="49" fontId="9" fillId="5" borderId="1" xfId="0" applyNumberFormat="1" applyFont="1" applyFill="1" applyBorder="1" applyAlignment="1">
      <alignment horizontal="right" vertical="center"/>
    </xf>
    <xf numFmtId="49" fontId="9" fillId="5" borderId="17" xfId="0" applyNumberFormat="1" applyFont="1" applyFill="1" applyBorder="1" applyAlignment="1">
      <alignment horizontal="right" vertical="center"/>
    </xf>
    <xf numFmtId="49" fontId="9" fillId="5" borderId="14" xfId="0" applyNumberFormat="1" applyFont="1" applyFill="1" applyBorder="1" applyAlignment="1">
      <alignment horizontal="right" vertical="center"/>
    </xf>
  </cellXfs>
  <cellStyles count="3">
    <cellStyle name="Čárka" xfId="1" builtinId="3"/>
    <cellStyle name="Měna" xfId="2" builtinId="4"/>
    <cellStyle name="Normální"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F6A1C-5ADD-4934-AFD7-FB7A15DCA861}">
  <sheetPr>
    <pageSetUpPr fitToPage="1"/>
  </sheetPr>
  <dimension ref="A1:G135"/>
  <sheetViews>
    <sheetView tabSelected="1" view="pageBreakPreview" zoomScaleNormal="100" zoomScaleSheetLayoutView="100" workbookViewId="0">
      <selection activeCell="A8" sqref="A8:F8"/>
    </sheetView>
  </sheetViews>
  <sheetFormatPr defaultRowHeight="18" x14ac:dyDescent="0.35"/>
  <cols>
    <col min="2" max="2" width="74.77734375" style="31" customWidth="1"/>
    <col min="3" max="3" width="15.33203125" customWidth="1"/>
    <col min="4" max="4" width="10.6640625" style="52" customWidth="1"/>
    <col min="5" max="5" width="21" customWidth="1"/>
    <col min="6" max="6" width="21" style="2" customWidth="1"/>
  </cols>
  <sheetData>
    <row r="1" spans="1:6" ht="39" customHeight="1" x14ac:dyDescent="0.3">
      <c r="A1" s="58" t="s">
        <v>121</v>
      </c>
      <c r="B1" s="58"/>
      <c r="C1" s="46"/>
      <c r="D1" s="46"/>
      <c r="E1" s="46"/>
      <c r="F1" s="46"/>
    </row>
    <row r="2" spans="1:6" ht="39" customHeight="1" thickBot="1" x14ac:dyDescent="0.35">
      <c r="A2" s="59" t="s">
        <v>131</v>
      </c>
      <c r="B2" s="59"/>
      <c r="C2" s="59"/>
      <c r="D2" s="60"/>
      <c r="E2" s="60"/>
      <c r="F2" s="60"/>
    </row>
    <row r="3" spans="1:6" ht="20.399999999999999" customHeight="1" x14ac:dyDescent="0.3">
      <c r="A3" s="71" t="s">
        <v>132</v>
      </c>
      <c r="B3" s="72"/>
      <c r="C3" s="72"/>
      <c r="D3" s="72"/>
      <c r="E3" s="72"/>
      <c r="F3" s="73"/>
    </row>
    <row r="4" spans="1:6" ht="14.4" x14ac:dyDescent="0.3">
      <c r="A4" s="81" t="s">
        <v>133</v>
      </c>
      <c r="B4" s="82"/>
      <c r="C4" s="74" t="s">
        <v>138</v>
      </c>
      <c r="D4" s="74"/>
      <c r="E4" s="74"/>
      <c r="F4" s="75"/>
    </row>
    <row r="5" spans="1:6" ht="14.4" x14ac:dyDescent="0.3">
      <c r="A5" s="81" t="s">
        <v>134</v>
      </c>
      <c r="B5" s="82"/>
      <c r="C5" s="74" t="s">
        <v>139</v>
      </c>
      <c r="D5" s="74"/>
      <c r="E5" s="74"/>
      <c r="F5" s="75"/>
    </row>
    <row r="6" spans="1:6" ht="15" thickBot="1" x14ac:dyDescent="0.35">
      <c r="A6" s="83" t="s">
        <v>135</v>
      </c>
      <c r="B6" s="84"/>
      <c r="C6" s="69" t="s">
        <v>140</v>
      </c>
      <c r="D6" s="69"/>
      <c r="E6" s="69"/>
      <c r="F6" s="70"/>
    </row>
    <row r="7" spans="1:6" ht="15" thickBot="1" x14ac:dyDescent="0.35">
      <c r="A7" s="76"/>
      <c r="B7" s="76"/>
      <c r="C7" s="76"/>
      <c r="D7" s="76"/>
      <c r="E7" s="76"/>
      <c r="F7" s="76"/>
    </row>
    <row r="8" spans="1:6" ht="20.399999999999999" customHeight="1" x14ac:dyDescent="0.3">
      <c r="A8" s="71" t="s">
        <v>136</v>
      </c>
      <c r="B8" s="72"/>
      <c r="C8" s="72"/>
      <c r="D8" s="72"/>
      <c r="E8" s="72"/>
      <c r="F8" s="73"/>
    </row>
    <row r="9" spans="1:6" ht="18" customHeight="1" x14ac:dyDescent="0.3">
      <c r="A9" s="81" t="s">
        <v>133</v>
      </c>
      <c r="B9" s="82"/>
      <c r="C9" s="77"/>
      <c r="D9" s="77"/>
      <c r="E9" s="77"/>
      <c r="F9" s="78"/>
    </row>
    <row r="10" spans="1:6" ht="14.4" x14ac:dyDescent="0.3">
      <c r="A10" s="81" t="s">
        <v>137</v>
      </c>
      <c r="B10" s="82"/>
      <c r="C10" s="77"/>
      <c r="D10" s="77"/>
      <c r="E10" s="77"/>
      <c r="F10" s="78"/>
    </row>
    <row r="11" spans="1:6" ht="15" thickBot="1" x14ac:dyDescent="0.35">
      <c r="A11" s="83" t="s">
        <v>135</v>
      </c>
      <c r="B11" s="84"/>
      <c r="C11" s="79"/>
      <c r="D11" s="79"/>
      <c r="E11" s="79"/>
      <c r="F11" s="80"/>
    </row>
    <row r="12" spans="1:6" ht="18.600000000000001" thickBot="1" x14ac:dyDescent="0.4">
      <c r="A12" s="31"/>
      <c r="B12"/>
      <c r="E12" s="2"/>
    </row>
    <row r="13" spans="1:6" ht="21.6" thickBot="1" x14ac:dyDescent="0.35">
      <c r="A13" s="32"/>
      <c r="B13" s="33"/>
      <c r="C13" s="33"/>
      <c r="D13" s="33"/>
      <c r="E13" s="33"/>
      <c r="F13" s="34"/>
    </row>
    <row r="14" spans="1:6" ht="21" x14ac:dyDescent="0.3">
      <c r="A14" s="32" t="s">
        <v>122</v>
      </c>
      <c r="B14" s="33"/>
      <c r="C14" s="33"/>
      <c r="D14" s="33"/>
      <c r="E14" s="33"/>
      <c r="F14" s="34"/>
    </row>
    <row r="15" spans="1:6" s="30" customFormat="1" ht="15" thickBot="1" x14ac:dyDescent="0.35">
      <c r="A15" s="23" t="s">
        <v>0</v>
      </c>
      <c r="B15" s="24" t="s">
        <v>1</v>
      </c>
      <c r="C15" s="15" t="s">
        <v>2</v>
      </c>
      <c r="D15" s="16" t="s">
        <v>3</v>
      </c>
      <c r="E15" s="16" t="s">
        <v>4</v>
      </c>
      <c r="F15" s="17" t="s">
        <v>5</v>
      </c>
    </row>
    <row r="16" spans="1:6" ht="14.4" x14ac:dyDescent="0.3">
      <c r="A16" s="41" t="s">
        <v>6</v>
      </c>
      <c r="B16" s="25" t="s">
        <v>7</v>
      </c>
      <c r="C16" s="10">
        <v>1850</v>
      </c>
      <c r="D16" s="53" t="s">
        <v>8</v>
      </c>
      <c r="E16" s="18"/>
      <c r="F16" s="11">
        <f>E16*C16</f>
        <v>0</v>
      </c>
    </row>
    <row r="17" spans="1:6" ht="14.4" x14ac:dyDescent="0.3">
      <c r="A17" s="42"/>
      <c r="B17" s="26" t="s">
        <v>9</v>
      </c>
      <c r="C17" s="1">
        <v>60000</v>
      </c>
      <c r="D17" s="54" t="s">
        <v>8</v>
      </c>
      <c r="E17" s="19"/>
      <c r="F17" s="5">
        <f t="shared" ref="F17:F80" si="0">E17*C17</f>
        <v>0</v>
      </c>
    </row>
    <row r="18" spans="1:6" ht="14.4" x14ac:dyDescent="0.3">
      <c r="A18" s="42"/>
      <c r="B18" s="26" t="s">
        <v>10</v>
      </c>
      <c r="C18" s="1">
        <v>5</v>
      </c>
      <c r="D18" s="54" t="s">
        <v>8</v>
      </c>
      <c r="E18" s="19"/>
      <c r="F18" s="5">
        <f t="shared" si="0"/>
        <v>0</v>
      </c>
    </row>
    <row r="19" spans="1:6" ht="14.4" x14ac:dyDescent="0.3">
      <c r="A19" s="42"/>
      <c r="B19" s="26" t="s">
        <v>11</v>
      </c>
      <c r="C19" s="1">
        <v>5</v>
      </c>
      <c r="D19" s="54" t="s">
        <v>8</v>
      </c>
      <c r="E19" s="19"/>
      <c r="F19" s="5">
        <f t="shared" si="0"/>
        <v>0</v>
      </c>
    </row>
    <row r="20" spans="1:6" ht="14.4" x14ac:dyDescent="0.3">
      <c r="A20" s="42"/>
      <c r="B20" s="26" t="s">
        <v>12</v>
      </c>
      <c r="C20" s="1">
        <v>5</v>
      </c>
      <c r="D20" s="54" t="s">
        <v>8</v>
      </c>
      <c r="E20" s="19"/>
      <c r="F20" s="5">
        <f t="shared" si="0"/>
        <v>0</v>
      </c>
    </row>
    <row r="21" spans="1:6" ht="14.4" x14ac:dyDescent="0.3">
      <c r="A21" s="42"/>
      <c r="B21" s="26" t="s">
        <v>13</v>
      </c>
      <c r="C21" s="1">
        <v>5</v>
      </c>
      <c r="D21" s="54" t="s">
        <v>8</v>
      </c>
      <c r="E21" s="19"/>
      <c r="F21" s="5">
        <f t="shared" si="0"/>
        <v>0</v>
      </c>
    </row>
    <row r="22" spans="1:6" ht="14.4" x14ac:dyDescent="0.3">
      <c r="A22" s="42"/>
      <c r="B22" s="26" t="s">
        <v>14</v>
      </c>
      <c r="C22" s="1">
        <v>1</v>
      </c>
      <c r="D22" s="54" t="s">
        <v>15</v>
      </c>
      <c r="E22" s="19"/>
      <c r="F22" s="5">
        <f t="shared" si="0"/>
        <v>0</v>
      </c>
    </row>
    <row r="23" spans="1:6" ht="14.4" x14ac:dyDescent="0.3">
      <c r="A23" s="42"/>
      <c r="B23" s="26" t="s">
        <v>16</v>
      </c>
      <c r="C23" s="1">
        <v>1</v>
      </c>
      <c r="D23" s="54" t="s">
        <v>15</v>
      </c>
      <c r="E23" s="19"/>
      <c r="F23" s="5">
        <f t="shared" si="0"/>
        <v>0</v>
      </c>
    </row>
    <row r="24" spans="1:6" ht="14.4" x14ac:dyDescent="0.3">
      <c r="A24" s="42"/>
      <c r="B24" s="26" t="s">
        <v>17</v>
      </c>
      <c r="C24" s="1">
        <v>1</v>
      </c>
      <c r="D24" s="54" t="s">
        <v>15</v>
      </c>
      <c r="E24" s="19"/>
      <c r="F24" s="5">
        <f t="shared" si="0"/>
        <v>0</v>
      </c>
    </row>
    <row r="25" spans="1:6" ht="14.4" x14ac:dyDescent="0.3">
      <c r="A25" s="42"/>
      <c r="B25" s="26" t="s">
        <v>18</v>
      </c>
      <c r="C25" s="1">
        <v>1</v>
      </c>
      <c r="D25" s="54" t="s">
        <v>15</v>
      </c>
      <c r="E25" s="19"/>
      <c r="F25" s="5">
        <f t="shared" si="0"/>
        <v>0</v>
      </c>
    </row>
    <row r="26" spans="1:6" ht="15" thickBot="1" x14ac:dyDescent="0.35">
      <c r="A26" s="43"/>
      <c r="B26" s="27" t="s">
        <v>118</v>
      </c>
      <c r="C26" s="6">
        <v>1</v>
      </c>
      <c r="D26" s="55" t="s">
        <v>15</v>
      </c>
      <c r="E26" s="20"/>
      <c r="F26" s="7">
        <f t="shared" si="0"/>
        <v>0</v>
      </c>
    </row>
    <row r="27" spans="1:6" ht="14.4" x14ac:dyDescent="0.3">
      <c r="A27" s="41" t="s">
        <v>20</v>
      </c>
      <c r="B27" s="25" t="s">
        <v>21</v>
      </c>
      <c r="C27" s="10">
        <f>150/4.3</f>
        <v>34.883720930232556</v>
      </c>
      <c r="D27" s="53" t="s">
        <v>8</v>
      </c>
      <c r="E27" s="18"/>
      <c r="F27" s="11">
        <f t="shared" si="0"/>
        <v>0</v>
      </c>
    </row>
    <row r="28" spans="1:6" ht="14.4" x14ac:dyDescent="0.3">
      <c r="A28" s="42"/>
      <c r="B28" s="26" t="s">
        <v>22</v>
      </c>
      <c r="C28" s="1">
        <v>2750</v>
      </c>
      <c r="D28" s="54" t="s">
        <v>8</v>
      </c>
      <c r="E28" s="19"/>
      <c r="F28" s="5">
        <f t="shared" si="0"/>
        <v>0</v>
      </c>
    </row>
    <row r="29" spans="1:6" ht="14.4" x14ac:dyDescent="0.3">
      <c r="A29" s="42"/>
      <c r="B29" s="26" t="s">
        <v>23</v>
      </c>
      <c r="C29" s="1">
        <v>500</v>
      </c>
      <c r="D29" s="54" t="s">
        <v>8</v>
      </c>
      <c r="E29" s="19"/>
      <c r="F29" s="5">
        <f t="shared" si="0"/>
        <v>0</v>
      </c>
    </row>
    <row r="30" spans="1:6" ht="14.4" x14ac:dyDescent="0.3">
      <c r="A30" s="42"/>
      <c r="B30" s="26" t="s">
        <v>24</v>
      </c>
      <c r="C30" s="1">
        <v>100</v>
      </c>
      <c r="D30" s="54" t="s">
        <v>8</v>
      </c>
      <c r="E30" s="19"/>
      <c r="F30" s="5">
        <f t="shared" si="0"/>
        <v>0</v>
      </c>
    </row>
    <row r="31" spans="1:6" ht="14.4" x14ac:dyDescent="0.3">
      <c r="A31" s="42"/>
      <c r="B31" s="26" t="s">
        <v>25</v>
      </c>
      <c r="C31" s="1">
        <v>170</v>
      </c>
      <c r="D31" s="54" t="s">
        <v>8</v>
      </c>
      <c r="E31" s="19"/>
      <c r="F31" s="5">
        <f t="shared" si="0"/>
        <v>0</v>
      </c>
    </row>
    <row r="32" spans="1:6" ht="14.4" x14ac:dyDescent="0.3">
      <c r="A32" s="42"/>
      <c r="B32" s="26" t="s">
        <v>26</v>
      </c>
      <c r="C32" s="1">
        <v>800</v>
      </c>
      <c r="D32" s="54" t="s">
        <v>27</v>
      </c>
      <c r="E32" s="19"/>
      <c r="F32" s="5">
        <f t="shared" si="0"/>
        <v>0</v>
      </c>
    </row>
    <row r="33" spans="1:6" ht="14.4" x14ac:dyDescent="0.3">
      <c r="A33" s="42"/>
      <c r="B33" s="26" t="s">
        <v>28</v>
      </c>
      <c r="C33" s="1">
        <v>650</v>
      </c>
      <c r="D33" s="54" t="s">
        <v>27</v>
      </c>
      <c r="E33" s="19"/>
      <c r="F33" s="5">
        <f t="shared" si="0"/>
        <v>0</v>
      </c>
    </row>
    <row r="34" spans="1:6" ht="14.4" x14ac:dyDescent="0.3">
      <c r="A34" s="42"/>
      <c r="B34" s="26" t="s">
        <v>29</v>
      </c>
      <c r="C34" s="1">
        <v>350</v>
      </c>
      <c r="D34" s="54" t="s">
        <v>27</v>
      </c>
      <c r="E34" s="19"/>
      <c r="F34" s="5">
        <f t="shared" si="0"/>
        <v>0</v>
      </c>
    </row>
    <row r="35" spans="1:6" ht="14.4" x14ac:dyDescent="0.3">
      <c r="A35" s="42"/>
      <c r="B35" s="26" t="s">
        <v>30</v>
      </c>
      <c r="C35" s="1">
        <v>300</v>
      </c>
      <c r="D35" s="54" t="s">
        <v>27</v>
      </c>
      <c r="E35" s="19"/>
      <c r="F35" s="5">
        <f t="shared" si="0"/>
        <v>0</v>
      </c>
    </row>
    <row r="36" spans="1:6" ht="14.4" x14ac:dyDescent="0.3">
      <c r="A36" s="42"/>
      <c r="B36" s="26" t="s">
        <v>31</v>
      </c>
      <c r="C36" s="1">
        <v>100</v>
      </c>
      <c r="D36" s="54" t="s">
        <v>27</v>
      </c>
      <c r="E36" s="19"/>
      <c r="F36" s="5">
        <f t="shared" si="0"/>
        <v>0</v>
      </c>
    </row>
    <row r="37" spans="1:6" ht="14.4" x14ac:dyDescent="0.3">
      <c r="A37" s="42"/>
      <c r="B37" s="26" t="s">
        <v>32</v>
      </c>
      <c r="C37" s="1">
        <v>30</v>
      </c>
      <c r="D37" s="54" t="s">
        <v>8</v>
      </c>
      <c r="E37" s="19"/>
      <c r="F37" s="5">
        <f t="shared" si="0"/>
        <v>0</v>
      </c>
    </row>
    <row r="38" spans="1:6" ht="14.4" x14ac:dyDescent="0.3">
      <c r="A38" s="42"/>
      <c r="B38" s="26" t="s">
        <v>33</v>
      </c>
      <c r="C38" s="1">
        <v>600</v>
      </c>
      <c r="D38" s="54" t="s">
        <v>8</v>
      </c>
      <c r="E38" s="19"/>
      <c r="F38" s="5">
        <f t="shared" si="0"/>
        <v>0</v>
      </c>
    </row>
    <row r="39" spans="1:6" ht="14.4" x14ac:dyDescent="0.3">
      <c r="A39" s="42"/>
      <c r="B39" s="26" t="s">
        <v>34</v>
      </c>
      <c r="C39" s="1">
        <v>50</v>
      </c>
      <c r="D39" s="54" t="s">
        <v>35</v>
      </c>
      <c r="E39" s="19"/>
      <c r="F39" s="5">
        <f t="shared" si="0"/>
        <v>0</v>
      </c>
    </row>
    <row r="40" spans="1:6" ht="14.4" x14ac:dyDescent="0.3">
      <c r="A40" s="42"/>
      <c r="B40" s="26" t="s">
        <v>36</v>
      </c>
      <c r="C40" s="1">
        <v>6</v>
      </c>
      <c r="D40" s="54" t="s">
        <v>8</v>
      </c>
      <c r="E40" s="19"/>
      <c r="F40" s="5">
        <f t="shared" si="0"/>
        <v>0</v>
      </c>
    </row>
    <row r="41" spans="1:6" ht="14.4" x14ac:dyDescent="0.3">
      <c r="A41" s="42"/>
      <c r="B41" s="26" t="s">
        <v>37</v>
      </c>
      <c r="C41" s="1">
        <v>50</v>
      </c>
      <c r="D41" s="54" t="s">
        <v>27</v>
      </c>
      <c r="E41" s="19"/>
      <c r="F41" s="5">
        <f t="shared" si="0"/>
        <v>0</v>
      </c>
    </row>
    <row r="42" spans="1:6" ht="14.4" x14ac:dyDescent="0.3">
      <c r="A42" s="42"/>
      <c r="B42" s="26" t="s">
        <v>38</v>
      </c>
      <c r="C42" s="1">
        <v>30</v>
      </c>
      <c r="D42" s="54" t="s">
        <v>8</v>
      </c>
      <c r="E42" s="19"/>
      <c r="F42" s="5">
        <f t="shared" si="0"/>
        <v>0</v>
      </c>
    </row>
    <row r="43" spans="1:6" ht="14.4" x14ac:dyDescent="0.3">
      <c r="A43" s="42"/>
      <c r="B43" s="26" t="s">
        <v>39</v>
      </c>
      <c r="C43" s="1">
        <v>15</v>
      </c>
      <c r="D43" s="54" t="s">
        <v>8</v>
      </c>
      <c r="E43" s="19"/>
      <c r="F43" s="5">
        <f t="shared" si="0"/>
        <v>0</v>
      </c>
    </row>
    <row r="44" spans="1:6" ht="14.4" x14ac:dyDescent="0.3">
      <c r="A44" s="42"/>
      <c r="B44" s="26" t="s">
        <v>40</v>
      </c>
      <c r="C44" s="1">
        <v>5</v>
      </c>
      <c r="D44" s="54" t="s">
        <v>8</v>
      </c>
      <c r="E44" s="19"/>
      <c r="F44" s="5">
        <f t="shared" si="0"/>
        <v>0</v>
      </c>
    </row>
    <row r="45" spans="1:6" ht="14.4" x14ac:dyDescent="0.3">
      <c r="A45" s="42"/>
      <c r="B45" s="26" t="s">
        <v>41</v>
      </c>
      <c r="C45" s="1">
        <v>10</v>
      </c>
      <c r="D45" s="54" t="s">
        <v>8</v>
      </c>
      <c r="E45" s="19"/>
      <c r="F45" s="5">
        <f t="shared" si="0"/>
        <v>0</v>
      </c>
    </row>
    <row r="46" spans="1:6" ht="14.4" x14ac:dyDescent="0.3">
      <c r="A46" s="42"/>
      <c r="B46" s="26" t="s">
        <v>42</v>
      </c>
      <c r="C46" s="1">
        <v>50</v>
      </c>
      <c r="D46" s="54" t="s">
        <v>8</v>
      </c>
      <c r="E46" s="19"/>
      <c r="F46" s="5">
        <f t="shared" si="0"/>
        <v>0</v>
      </c>
    </row>
    <row r="47" spans="1:6" ht="14.4" x14ac:dyDescent="0.3">
      <c r="A47" s="42"/>
      <c r="B47" s="26" t="s">
        <v>43</v>
      </c>
      <c r="C47" s="1">
        <f>20</f>
        <v>20</v>
      </c>
      <c r="D47" s="54" t="s">
        <v>8</v>
      </c>
      <c r="E47" s="19"/>
      <c r="F47" s="5">
        <f t="shared" si="0"/>
        <v>0</v>
      </c>
    </row>
    <row r="48" spans="1:6" ht="14.4" x14ac:dyDescent="0.3">
      <c r="A48" s="42"/>
      <c r="B48" s="26" t="s">
        <v>44</v>
      </c>
      <c r="C48" s="1">
        <v>100</v>
      </c>
      <c r="D48" s="54" t="s">
        <v>8</v>
      </c>
      <c r="E48" s="19"/>
      <c r="F48" s="5">
        <f t="shared" si="0"/>
        <v>0</v>
      </c>
    </row>
    <row r="49" spans="1:6" ht="14.4" x14ac:dyDescent="0.3">
      <c r="A49" s="42"/>
      <c r="B49" s="26" t="s">
        <v>45</v>
      </c>
      <c r="C49" s="1">
        <v>4</v>
      </c>
      <c r="D49" s="54" t="s">
        <v>8</v>
      </c>
      <c r="E49" s="19"/>
      <c r="F49" s="5">
        <f t="shared" si="0"/>
        <v>0</v>
      </c>
    </row>
    <row r="50" spans="1:6" ht="14.4" x14ac:dyDescent="0.3">
      <c r="A50" s="42"/>
      <c r="B50" s="26" t="s">
        <v>46</v>
      </c>
      <c r="C50" s="1">
        <v>5</v>
      </c>
      <c r="D50" s="54" t="s">
        <v>8</v>
      </c>
      <c r="E50" s="19"/>
      <c r="F50" s="5">
        <f t="shared" si="0"/>
        <v>0</v>
      </c>
    </row>
    <row r="51" spans="1:6" ht="14.4" x14ac:dyDescent="0.3">
      <c r="A51" s="42"/>
      <c r="B51" s="26" t="s">
        <v>47</v>
      </c>
      <c r="C51" s="1">
        <f>15*5+100</f>
        <v>175</v>
      </c>
      <c r="D51" s="54" t="s">
        <v>27</v>
      </c>
      <c r="E51" s="19"/>
      <c r="F51" s="5">
        <f t="shared" si="0"/>
        <v>0</v>
      </c>
    </row>
    <row r="52" spans="1:6" ht="14.4" x14ac:dyDescent="0.3">
      <c r="A52" s="42"/>
      <c r="B52" s="26" t="s">
        <v>48</v>
      </c>
      <c r="C52" s="1">
        <v>40</v>
      </c>
      <c r="D52" s="54" t="s">
        <v>27</v>
      </c>
      <c r="E52" s="19"/>
      <c r="F52" s="5">
        <f t="shared" si="0"/>
        <v>0</v>
      </c>
    </row>
    <row r="53" spans="1:6" ht="14.4" x14ac:dyDescent="0.3">
      <c r="A53" s="42"/>
      <c r="B53" s="26" t="s">
        <v>49</v>
      </c>
      <c r="C53" s="1">
        <v>5</v>
      </c>
      <c r="D53" s="54" t="s">
        <v>8</v>
      </c>
      <c r="E53" s="19"/>
      <c r="F53" s="5">
        <f t="shared" si="0"/>
        <v>0</v>
      </c>
    </row>
    <row r="54" spans="1:6" ht="14.4" x14ac:dyDescent="0.3">
      <c r="A54" s="42"/>
      <c r="B54" s="26" t="s">
        <v>50</v>
      </c>
      <c r="C54" s="1">
        <v>5</v>
      </c>
      <c r="D54" s="54" t="s">
        <v>8</v>
      </c>
      <c r="E54" s="19"/>
      <c r="F54" s="5">
        <f t="shared" si="0"/>
        <v>0</v>
      </c>
    </row>
    <row r="55" spans="1:6" ht="14.4" x14ac:dyDescent="0.3">
      <c r="A55" s="42"/>
      <c r="B55" s="26" t="s">
        <v>51</v>
      </c>
      <c r="C55" s="1">
        <v>5</v>
      </c>
      <c r="D55" s="54" t="s">
        <v>8</v>
      </c>
      <c r="E55" s="19"/>
      <c r="F55" s="5">
        <f t="shared" si="0"/>
        <v>0</v>
      </c>
    </row>
    <row r="56" spans="1:6" ht="14.4" x14ac:dyDescent="0.3">
      <c r="A56" s="42"/>
      <c r="B56" s="26" t="s">
        <v>52</v>
      </c>
      <c r="C56" s="1">
        <v>5</v>
      </c>
      <c r="D56" s="54" t="s">
        <v>8</v>
      </c>
      <c r="E56" s="19"/>
      <c r="F56" s="5">
        <f t="shared" si="0"/>
        <v>0</v>
      </c>
    </row>
    <row r="57" spans="1:6" ht="14.4" x14ac:dyDescent="0.3">
      <c r="A57" s="42"/>
      <c r="B57" s="26" t="s">
        <v>53</v>
      </c>
      <c r="C57" s="1">
        <v>1</v>
      </c>
      <c r="D57" s="54" t="s">
        <v>8</v>
      </c>
      <c r="E57" s="19"/>
      <c r="F57" s="5">
        <f t="shared" si="0"/>
        <v>0</v>
      </c>
    </row>
    <row r="58" spans="1:6" ht="14.4" x14ac:dyDescent="0.3">
      <c r="A58" s="42"/>
      <c r="B58" s="26" t="s">
        <v>54</v>
      </c>
      <c r="C58" s="1">
        <v>50</v>
      </c>
      <c r="D58" s="54" t="s">
        <v>27</v>
      </c>
      <c r="E58" s="19"/>
      <c r="F58" s="5">
        <f t="shared" si="0"/>
        <v>0</v>
      </c>
    </row>
    <row r="59" spans="1:6" ht="14.4" x14ac:dyDescent="0.3">
      <c r="A59" s="42"/>
      <c r="B59" s="26" t="s">
        <v>55</v>
      </c>
      <c r="C59" s="1">
        <f>(C52/1.2*2)+100</f>
        <v>166.66666666666669</v>
      </c>
      <c r="D59" s="54" t="s">
        <v>8</v>
      </c>
      <c r="E59" s="19"/>
      <c r="F59" s="5">
        <f t="shared" si="0"/>
        <v>0</v>
      </c>
    </row>
    <row r="60" spans="1:6" ht="14.4" x14ac:dyDescent="0.3">
      <c r="A60" s="42"/>
      <c r="B60" s="26" t="s">
        <v>56</v>
      </c>
      <c r="C60" s="1">
        <v>30</v>
      </c>
      <c r="D60" s="54" t="s">
        <v>8</v>
      </c>
      <c r="E60" s="19"/>
      <c r="F60" s="5">
        <f t="shared" si="0"/>
        <v>0</v>
      </c>
    </row>
    <row r="61" spans="1:6" ht="14.4" x14ac:dyDescent="0.3">
      <c r="A61" s="42"/>
      <c r="B61" s="26" t="s">
        <v>57</v>
      </c>
      <c r="C61" s="1">
        <v>200</v>
      </c>
      <c r="D61" s="54" t="s">
        <v>8</v>
      </c>
      <c r="E61" s="19"/>
      <c r="F61" s="5">
        <f t="shared" si="0"/>
        <v>0</v>
      </c>
    </row>
    <row r="62" spans="1:6" ht="14.4" x14ac:dyDescent="0.3">
      <c r="A62" s="42"/>
      <c r="B62" s="26" t="s">
        <v>58</v>
      </c>
      <c r="C62" s="1">
        <f>C61</f>
        <v>200</v>
      </c>
      <c r="D62" s="54" t="s">
        <v>8</v>
      </c>
      <c r="E62" s="19"/>
      <c r="F62" s="5">
        <f t="shared" si="0"/>
        <v>0</v>
      </c>
    </row>
    <row r="63" spans="1:6" ht="14.4" x14ac:dyDescent="0.3">
      <c r="A63" s="42"/>
      <c r="B63" s="26" t="s">
        <v>59</v>
      </c>
      <c r="C63" s="1">
        <f>C62</f>
        <v>200</v>
      </c>
      <c r="D63" s="54" t="s">
        <v>8</v>
      </c>
      <c r="E63" s="19"/>
      <c r="F63" s="5">
        <f t="shared" si="0"/>
        <v>0</v>
      </c>
    </row>
    <row r="64" spans="1:6" ht="14.4" x14ac:dyDescent="0.3">
      <c r="A64" s="42"/>
      <c r="B64" s="26" t="s">
        <v>60</v>
      </c>
      <c r="C64" s="1">
        <v>4</v>
      </c>
      <c r="D64" s="54" t="s">
        <v>8</v>
      </c>
      <c r="E64" s="19"/>
      <c r="F64" s="5">
        <f t="shared" si="0"/>
        <v>0</v>
      </c>
    </row>
    <row r="65" spans="1:6" ht="14.4" x14ac:dyDescent="0.3">
      <c r="A65" s="42"/>
      <c r="B65" s="26" t="s">
        <v>61</v>
      </c>
      <c r="C65" s="1">
        <v>4</v>
      </c>
      <c r="D65" s="54" t="s">
        <v>8</v>
      </c>
      <c r="E65" s="19"/>
      <c r="F65" s="5">
        <f t="shared" si="0"/>
        <v>0</v>
      </c>
    </row>
    <row r="66" spans="1:6" ht="14.4" x14ac:dyDescent="0.3">
      <c r="A66" s="42"/>
      <c r="B66" s="26" t="s">
        <v>62</v>
      </c>
      <c r="C66" s="1">
        <v>5</v>
      </c>
      <c r="D66" s="54" t="s">
        <v>8</v>
      </c>
      <c r="E66" s="19"/>
      <c r="F66" s="5">
        <f t="shared" si="0"/>
        <v>0</v>
      </c>
    </row>
    <row r="67" spans="1:6" ht="14.4" x14ac:dyDescent="0.3">
      <c r="A67" s="42"/>
      <c r="B67" s="26" t="s">
        <v>63</v>
      </c>
      <c r="C67" s="1">
        <v>5</v>
      </c>
      <c r="D67" s="54" t="s">
        <v>8</v>
      </c>
      <c r="E67" s="19"/>
      <c r="F67" s="5">
        <f t="shared" si="0"/>
        <v>0</v>
      </c>
    </row>
    <row r="68" spans="1:6" ht="14.4" x14ac:dyDescent="0.3">
      <c r="A68" s="42"/>
      <c r="B68" s="26" t="s">
        <v>64</v>
      </c>
      <c r="C68" s="1">
        <v>20</v>
      </c>
      <c r="D68" s="54" t="s">
        <v>27</v>
      </c>
      <c r="E68" s="19"/>
      <c r="F68" s="5">
        <f t="shared" si="0"/>
        <v>0</v>
      </c>
    </row>
    <row r="69" spans="1:6" ht="14.4" x14ac:dyDescent="0.3">
      <c r="A69" s="42"/>
      <c r="B69" s="26" t="s">
        <v>65</v>
      </c>
      <c r="C69" s="1">
        <v>16</v>
      </c>
      <c r="D69" s="54" t="s">
        <v>66</v>
      </c>
      <c r="E69" s="19"/>
      <c r="F69" s="5">
        <f t="shared" si="0"/>
        <v>0</v>
      </c>
    </row>
    <row r="70" spans="1:6" ht="14.4" x14ac:dyDescent="0.3">
      <c r="A70" s="42"/>
      <c r="B70" s="26" t="s">
        <v>67</v>
      </c>
      <c r="C70" s="1">
        <v>5</v>
      </c>
      <c r="D70" s="54" t="s">
        <v>68</v>
      </c>
      <c r="E70" s="19"/>
      <c r="F70" s="5">
        <f t="shared" si="0"/>
        <v>0</v>
      </c>
    </row>
    <row r="71" spans="1:6" ht="15" thickBot="1" x14ac:dyDescent="0.35">
      <c r="A71" s="43"/>
      <c r="B71" s="27" t="s">
        <v>69</v>
      </c>
      <c r="C71" s="12">
        <f>C31*0.58</f>
        <v>98.6</v>
      </c>
      <c r="D71" s="55" t="s">
        <v>70</v>
      </c>
      <c r="E71" s="20"/>
      <c r="F71" s="7">
        <f t="shared" si="0"/>
        <v>0</v>
      </c>
    </row>
    <row r="72" spans="1:6" ht="14.4" x14ac:dyDescent="0.3">
      <c r="A72" s="42" t="s">
        <v>71</v>
      </c>
      <c r="B72" s="28" t="s">
        <v>14</v>
      </c>
      <c r="C72" s="8">
        <v>1</v>
      </c>
      <c r="D72" s="56" t="s">
        <v>15</v>
      </c>
      <c r="E72" s="21"/>
      <c r="F72" s="9">
        <f t="shared" si="0"/>
        <v>0</v>
      </c>
    </row>
    <row r="73" spans="1:6" ht="14.4" x14ac:dyDescent="0.3">
      <c r="A73" s="42"/>
      <c r="B73" s="26" t="s">
        <v>19</v>
      </c>
      <c r="C73" s="1">
        <v>1</v>
      </c>
      <c r="D73" s="54" t="s">
        <v>15</v>
      </c>
      <c r="E73" s="19"/>
      <c r="F73" s="5">
        <f t="shared" si="0"/>
        <v>0</v>
      </c>
    </row>
    <row r="74" spans="1:6" ht="28.8" x14ac:dyDescent="0.3">
      <c r="A74" s="42"/>
      <c r="B74" s="26" t="s">
        <v>72</v>
      </c>
      <c r="C74" s="1">
        <v>1</v>
      </c>
      <c r="D74" s="54" t="s">
        <v>15</v>
      </c>
      <c r="E74" s="19"/>
      <c r="F74" s="5">
        <f t="shared" si="0"/>
        <v>0</v>
      </c>
    </row>
    <row r="75" spans="1:6" ht="14.4" x14ac:dyDescent="0.3">
      <c r="A75" s="42"/>
      <c r="B75" s="26" t="s">
        <v>73</v>
      </c>
      <c r="C75" s="1">
        <v>8</v>
      </c>
      <c r="D75" s="54" t="s">
        <v>8</v>
      </c>
      <c r="E75" s="19"/>
      <c r="F75" s="5">
        <f t="shared" si="0"/>
        <v>0</v>
      </c>
    </row>
    <row r="76" spans="1:6" ht="14.4" x14ac:dyDescent="0.3">
      <c r="A76" s="42"/>
      <c r="B76" s="26" t="s">
        <v>74</v>
      </c>
      <c r="C76" s="3">
        <v>0.5</v>
      </c>
      <c r="D76" s="54" t="s">
        <v>75</v>
      </c>
      <c r="E76" s="19"/>
      <c r="F76" s="5">
        <f t="shared" si="0"/>
        <v>0</v>
      </c>
    </row>
    <row r="77" spans="1:6" ht="14.4" x14ac:dyDescent="0.3">
      <c r="A77" s="42"/>
      <c r="B77" s="26" t="s">
        <v>76</v>
      </c>
      <c r="C77" s="3">
        <v>0.3</v>
      </c>
      <c r="D77" s="54" t="s">
        <v>75</v>
      </c>
      <c r="E77" s="19"/>
      <c r="F77" s="5">
        <f t="shared" si="0"/>
        <v>0</v>
      </c>
    </row>
    <row r="78" spans="1:6" ht="14.4" x14ac:dyDescent="0.3">
      <c r="A78" s="42"/>
      <c r="B78" s="26" t="s">
        <v>77</v>
      </c>
      <c r="C78" s="1">
        <v>1</v>
      </c>
      <c r="D78" s="54" t="s">
        <v>8</v>
      </c>
      <c r="E78" s="19"/>
      <c r="F78" s="5">
        <f t="shared" si="0"/>
        <v>0</v>
      </c>
    </row>
    <row r="79" spans="1:6" ht="14.4" x14ac:dyDescent="0.3">
      <c r="A79" s="42"/>
      <c r="B79" s="26" t="s">
        <v>78</v>
      </c>
      <c r="C79" s="1">
        <v>2</v>
      </c>
      <c r="D79" s="54" t="s">
        <v>8</v>
      </c>
      <c r="E79" s="19"/>
      <c r="F79" s="5">
        <f t="shared" si="0"/>
        <v>0</v>
      </c>
    </row>
    <row r="80" spans="1:6" ht="14.4" x14ac:dyDescent="0.3">
      <c r="A80" s="42"/>
      <c r="B80" s="26" t="s">
        <v>79</v>
      </c>
      <c r="C80" s="1">
        <v>2</v>
      </c>
      <c r="D80" s="54" t="s">
        <v>8</v>
      </c>
      <c r="E80" s="19"/>
      <c r="F80" s="5">
        <f t="shared" si="0"/>
        <v>0</v>
      </c>
    </row>
    <row r="81" spans="1:6" ht="14.4" x14ac:dyDescent="0.3">
      <c r="A81" s="42"/>
      <c r="B81" s="26" t="s">
        <v>80</v>
      </c>
      <c r="C81" s="1">
        <v>2</v>
      </c>
      <c r="D81" s="54" t="s">
        <v>15</v>
      </c>
      <c r="E81" s="19"/>
      <c r="F81" s="5">
        <f t="shared" ref="F81:F122" si="1">E81*C81</f>
        <v>0</v>
      </c>
    </row>
    <row r="82" spans="1:6" ht="14.4" x14ac:dyDescent="0.3">
      <c r="A82" s="42"/>
      <c r="B82" s="26" t="s">
        <v>81</v>
      </c>
      <c r="C82" s="1">
        <v>2</v>
      </c>
      <c r="D82" s="54" t="s">
        <v>8</v>
      </c>
      <c r="E82" s="19"/>
      <c r="F82" s="5">
        <f t="shared" si="1"/>
        <v>0</v>
      </c>
    </row>
    <row r="83" spans="1:6" ht="14.4" x14ac:dyDescent="0.3">
      <c r="A83" s="42"/>
      <c r="B83" s="26" t="s">
        <v>62</v>
      </c>
      <c r="C83" s="1">
        <v>1</v>
      </c>
      <c r="D83" s="54" t="s">
        <v>8</v>
      </c>
      <c r="E83" s="19"/>
      <c r="F83" s="5">
        <f t="shared" si="1"/>
        <v>0</v>
      </c>
    </row>
    <row r="84" spans="1:6" ht="14.4" x14ac:dyDescent="0.3">
      <c r="A84" s="42"/>
      <c r="B84" s="26" t="s">
        <v>63</v>
      </c>
      <c r="C84" s="1">
        <v>1</v>
      </c>
      <c r="D84" s="54" t="s">
        <v>8</v>
      </c>
      <c r="E84" s="19"/>
      <c r="F84" s="5">
        <f t="shared" si="1"/>
        <v>0</v>
      </c>
    </row>
    <row r="85" spans="1:6" ht="14.4" x14ac:dyDescent="0.3">
      <c r="A85" s="42"/>
      <c r="B85" s="26" t="s">
        <v>45</v>
      </c>
      <c r="C85" s="1">
        <v>1</v>
      </c>
      <c r="D85" s="54" t="s">
        <v>8</v>
      </c>
      <c r="E85" s="19"/>
      <c r="F85" s="5">
        <f t="shared" si="1"/>
        <v>0</v>
      </c>
    </row>
    <row r="86" spans="1:6" ht="14.4" x14ac:dyDescent="0.3">
      <c r="A86" s="42"/>
      <c r="B86" s="26" t="s">
        <v>82</v>
      </c>
      <c r="C86" s="1">
        <v>60</v>
      </c>
      <c r="D86" s="54" t="s">
        <v>66</v>
      </c>
      <c r="E86" s="19"/>
      <c r="F86" s="5">
        <f t="shared" si="1"/>
        <v>0</v>
      </c>
    </row>
    <row r="87" spans="1:6" ht="14.4" x14ac:dyDescent="0.3">
      <c r="A87" s="42"/>
      <c r="B87" s="26" t="s">
        <v>83</v>
      </c>
      <c r="C87" s="1">
        <v>50</v>
      </c>
      <c r="D87" s="54" t="s">
        <v>8</v>
      </c>
      <c r="E87" s="19"/>
      <c r="F87" s="5">
        <f t="shared" si="1"/>
        <v>0</v>
      </c>
    </row>
    <row r="88" spans="1:6" ht="14.4" x14ac:dyDescent="0.3">
      <c r="A88" s="42"/>
      <c r="B88" s="26" t="s">
        <v>84</v>
      </c>
      <c r="C88" s="1">
        <v>12</v>
      </c>
      <c r="D88" s="54" t="s">
        <v>8</v>
      </c>
      <c r="E88" s="19"/>
      <c r="F88" s="5">
        <f t="shared" si="1"/>
        <v>0</v>
      </c>
    </row>
    <row r="89" spans="1:6" ht="14.4" x14ac:dyDescent="0.3">
      <c r="A89" s="42"/>
      <c r="B89" s="26" t="s">
        <v>85</v>
      </c>
      <c r="C89" s="1">
        <v>8</v>
      </c>
      <c r="D89" s="54" t="s">
        <v>66</v>
      </c>
      <c r="E89" s="19"/>
      <c r="F89" s="5">
        <f t="shared" si="1"/>
        <v>0</v>
      </c>
    </row>
    <row r="90" spans="1:6" ht="14.4" x14ac:dyDescent="0.3">
      <c r="A90" s="42"/>
      <c r="B90" s="26" t="s">
        <v>86</v>
      </c>
      <c r="C90" s="1">
        <v>2</v>
      </c>
      <c r="D90" s="54" t="s">
        <v>8</v>
      </c>
      <c r="E90" s="19"/>
      <c r="F90" s="5">
        <f t="shared" si="1"/>
        <v>0</v>
      </c>
    </row>
    <row r="91" spans="1:6" ht="14.4" x14ac:dyDescent="0.3">
      <c r="A91" s="42"/>
      <c r="B91" s="26" t="s">
        <v>87</v>
      </c>
      <c r="C91" s="1">
        <v>1</v>
      </c>
      <c r="D91" s="54" t="s">
        <v>8</v>
      </c>
      <c r="E91" s="19"/>
      <c r="F91" s="5">
        <f t="shared" si="1"/>
        <v>0</v>
      </c>
    </row>
    <row r="92" spans="1:6" ht="14.4" x14ac:dyDescent="0.3">
      <c r="A92" s="42"/>
      <c r="B92" s="26" t="s">
        <v>88</v>
      </c>
      <c r="C92" s="1">
        <v>30</v>
      </c>
      <c r="D92" s="54" t="s">
        <v>27</v>
      </c>
      <c r="E92" s="19"/>
      <c r="F92" s="5">
        <f t="shared" si="1"/>
        <v>0</v>
      </c>
    </row>
    <row r="93" spans="1:6" ht="14.4" x14ac:dyDescent="0.3">
      <c r="A93" s="42"/>
      <c r="B93" s="26" t="s">
        <v>89</v>
      </c>
      <c r="C93" s="1">
        <v>30</v>
      </c>
      <c r="D93" s="54" t="s">
        <v>27</v>
      </c>
      <c r="E93" s="19"/>
      <c r="F93" s="5">
        <f t="shared" si="1"/>
        <v>0</v>
      </c>
    </row>
    <row r="94" spans="1:6" ht="14.4" x14ac:dyDescent="0.3">
      <c r="A94" s="42"/>
      <c r="B94" s="26" t="s">
        <v>90</v>
      </c>
      <c r="C94" s="1">
        <v>30</v>
      </c>
      <c r="D94" s="54" t="s">
        <v>27</v>
      </c>
      <c r="E94" s="19"/>
      <c r="F94" s="5">
        <f t="shared" si="1"/>
        <v>0</v>
      </c>
    </row>
    <row r="95" spans="1:6" ht="14.4" x14ac:dyDescent="0.3">
      <c r="A95" s="42"/>
      <c r="B95" s="26" t="s">
        <v>91</v>
      </c>
      <c r="C95" s="1">
        <v>100</v>
      </c>
      <c r="D95" s="54" t="s">
        <v>27</v>
      </c>
      <c r="E95" s="19"/>
      <c r="F95" s="5">
        <f t="shared" si="1"/>
        <v>0</v>
      </c>
    </row>
    <row r="96" spans="1:6" ht="14.4" x14ac:dyDescent="0.3">
      <c r="A96" s="42"/>
      <c r="B96" s="26" t="s">
        <v>92</v>
      </c>
      <c r="C96" s="1">
        <v>2</v>
      </c>
      <c r="D96" s="54" t="s">
        <v>15</v>
      </c>
      <c r="E96" s="19"/>
      <c r="F96" s="5">
        <f t="shared" si="1"/>
        <v>0</v>
      </c>
    </row>
    <row r="97" spans="1:6" ht="15" thickBot="1" x14ac:dyDescent="0.35">
      <c r="A97" s="42"/>
      <c r="B97" s="29" t="s">
        <v>93</v>
      </c>
      <c r="C97" s="4">
        <v>1</v>
      </c>
      <c r="D97" s="57" t="s">
        <v>15</v>
      </c>
      <c r="E97" s="22"/>
      <c r="F97" s="13">
        <f t="shared" si="1"/>
        <v>0</v>
      </c>
    </row>
    <row r="98" spans="1:6" ht="14.4" x14ac:dyDescent="0.3">
      <c r="A98" s="38" t="s">
        <v>94</v>
      </c>
      <c r="B98" s="25" t="s">
        <v>95</v>
      </c>
      <c r="C98" s="10">
        <v>6</v>
      </c>
      <c r="D98" s="53" t="s">
        <v>8</v>
      </c>
      <c r="E98" s="18"/>
      <c r="F98" s="11">
        <f t="shared" si="1"/>
        <v>0</v>
      </c>
    </row>
    <row r="99" spans="1:6" ht="14.4" x14ac:dyDescent="0.3">
      <c r="A99" s="39"/>
      <c r="B99" s="26" t="s">
        <v>96</v>
      </c>
      <c r="C99" s="1">
        <v>1</v>
      </c>
      <c r="D99" s="54" t="s">
        <v>8</v>
      </c>
      <c r="E99" s="19"/>
      <c r="F99" s="5">
        <f t="shared" si="1"/>
        <v>0</v>
      </c>
    </row>
    <row r="100" spans="1:6" ht="14.4" x14ac:dyDescent="0.3">
      <c r="A100" s="39"/>
      <c r="B100" s="26" t="s">
        <v>97</v>
      </c>
      <c r="C100" s="1">
        <v>1</v>
      </c>
      <c r="D100" s="54" t="s">
        <v>8</v>
      </c>
      <c r="E100" s="19"/>
      <c r="F100" s="5">
        <f t="shared" si="1"/>
        <v>0</v>
      </c>
    </row>
    <row r="101" spans="1:6" ht="14.4" x14ac:dyDescent="0.3">
      <c r="A101" s="39"/>
      <c r="B101" s="26" t="s">
        <v>98</v>
      </c>
      <c r="C101" s="1">
        <v>1</v>
      </c>
      <c r="D101" s="54" t="s">
        <v>8</v>
      </c>
      <c r="E101" s="19"/>
      <c r="F101" s="5">
        <f t="shared" si="1"/>
        <v>0</v>
      </c>
    </row>
    <row r="102" spans="1:6" ht="14.4" x14ac:dyDescent="0.3">
      <c r="A102" s="39"/>
      <c r="B102" s="26" t="s">
        <v>99</v>
      </c>
      <c r="C102" s="1">
        <v>1</v>
      </c>
      <c r="D102" s="54" t="s">
        <v>8</v>
      </c>
      <c r="E102" s="19"/>
      <c r="F102" s="5">
        <f t="shared" si="1"/>
        <v>0</v>
      </c>
    </row>
    <row r="103" spans="1:6" ht="14.4" x14ac:dyDescent="0.3">
      <c r="A103" s="39"/>
      <c r="B103" s="26" t="s">
        <v>100</v>
      </c>
      <c r="C103" s="1">
        <v>1</v>
      </c>
      <c r="D103" s="54" t="s">
        <v>8</v>
      </c>
      <c r="E103" s="19"/>
      <c r="F103" s="5">
        <f t="shared" si="1"/>
        <v>0</v>
      </c>
    </row>
    <row r="104" spans="1:6" ht="14.4" x14ac:dyDescent="0.3">
      <c r="A104" s="39"/>
      <c r="B104" s="26" t="s">
        <v>101</v>
      </c>
      <c r="C104" s="1">
        <v>24</v>
      </c>
      <c r="D104" s="54" t="s">
        <v>8</v>
      </c>
      <c r="E104" s="19"/>
      <c r="F104" s="5">
        <f t="shared" si="1"/>
        <v>0</v>
      </c>
    </row>
    <row r="105" spans="1:6" ht="14.4" x14ac:dyDescent="0.3">
      <c r="A105" s="39"/>
      <c r="B105" s="26" t="s">
        <v>102</v>
      </c>
      <c r="C105" s="1">
        <v>8</v>
      </c>
      <c r="D105" s="54" t="s">
        <v>8</v>
      </c>
      <c r="E105" s="19"/>
      <c r="F105" s="5">
        <f t="shared" si="1"/>
        <v>0</v>
      </c>
    </row>
    <row r="106" spans="1:6" ht="14.4" x14ac:dyDescent="0.3">
      <c r="A106" s="39"/>
      <c r="B106" s="26" t="s">
        <v>103</v>
      </c>
      <c r="C106" s="1">
        <v>1</v>
      </c>
      <c r="D106" s="54" t="s">
        <v>27</v>
      </c>
      <c r="E106" s="19"/>
      <c r="F106" s="5">
        <f t="shared" si="1"/>
        <v>0</v>
      </c>
    </row>
    <row r="107" spans="1:6" ht="14.4" x14ac:dyDescent="0.3">
      <c r="A107" s="39"/>
      <c r="B107" s="26" t="s">
        <v>104</v>
      </c>
      <c r="C107" s="1">
        <v>1</v>
      </c>
      <c r="D107" s="54" t="s">
        <v>27</v>
      </c>
      <c r="E107" s="19"/>
      <c r="F107" s="5">
        <f t="shared" si="1"/>
        <v>0</v>
      </c>
    </row>
    <row r="108" spans="1:6" ht="14.4" x14ac:dyDescent="0.3">
      <c r="A108" s="39"/>
      <c r="B108" s="26" t="s">
        <v>105</v>
      </c>
      <c r="C108" s="1">
        <v>5</v>
      </c>
      <c r="D108" s="54" t="s">
        <v>27</v>
      </c>
      <c r="E108" s="19"/>
      <c r="F108" s="5">
        <f t="shared" si="1"/>
        <v>0</v>
      </c>
    </row>
    <row r="109" spans="1:6" ht="28.8" x14ac:dyDescent="0.3">
      <c r="A109" s="39"/>
      <c r="B109" s="26" t="s">
        <v>106</v>
      </c>
      <c r="C109" s="1">
        <v>1</v>
      </c>
      <c r="D109" s="54" t="s">
        <v>15</v>
      </c>
      <c r="E109" s="19"/>
      <c r="F109" s="5">
        <f t="shared" si="1"/>
        <v>0</v>
      </c>
    </row>
    <row r="110" spans="1:6" ht="14.4" x14ac:dyDescent="0.3">
      <c r="A110" s="39"/>
      <c r="B110" s="26" t="s">
        <v>107</v>
      </c>
      <c r="C110" s="1">
        <v>1</v>
      </c>
      <c r="D110" s="54" t="s">
        <v>15</v>
      </c>
      <c r="E110" s="19"/>
      <c r="F110" s="5">
        <f t="shared" si="1"/>
        <v>0</v>
      </c>
    </row>
    <row r="111" spans="1:6" ht="14.4" x14ac:dyDescent="0.3">
      <c r="A111" s="39"/>
      <c r="B111" s="26" t="s">
        <v>108</v>
      </c>
      <c r="C111" s="1">
        <v>1</v>
      </c>
      <c r="D111" s="54" t="s">
        <v>15</v>
      </c>
      <c r="E111" s="19"/>
      <c r="F111" s="5">
        <f t="shared" si="1"/>
        <v>0</v>
      </c>
    </row>
    <row r="112" spans="1:6" ht="14.4" x14ac:dyDescent="0.3">
      <c r="A112" s="39"/>
      <c r="B112" s="26" t="s">
        <v>109</v>
      </c>
      <c r="C112" s="1">
        <v>2</v>
      </c>
      <c r="D112" s="54" t="s">
        <v>8</v>
      </c>
      <c r="E112" s="19"/>
      <c r="F112" s="5">
        <f t="shared" si="1"/>
        <v>0</v>
      </c>
    </row>
    <row r="113" spans="1:7" ht="14.4" x14ac:dyDescent="0.3">
      <c r="A113" s="39"/>
      <c r="B113" s="26" t="s">
        <v>14</v>
      </c>
      <c r="C113" s="1">
        <v>1</v>
      </c>
      <c r="D113" s="54" t="s">
        <v>15</v>
      </c>
      <c r="E113" s="19"/>
      <c r="F113" s="5">
        <f t="shared" si="1"/>
        <v>0</v>
      </c>
    </row>
    <row r="114" spans="1:7" ht="14.4" x14ac:dyDescent="0.3">
      <c r="A114" s="39"/>
      <c r="B114" s="26" t="s">
        <v>110</v>
      </c>
      <c r="C114" s="1">
        <v>1</v>
      </c>
      <c r="D114" s="54" t="s">
        <v>15</v>
      </c>
      <c r="E114" s="19"/>
      <c r="F114" s="5">
        <f t="shared" si="1"/>
        <v>0</v>
      </c>
    </row>
    <row r="115" spans="1:7" ht="14.4" x14ac:dyDescent="0.3">
      <c r="A115" s="39"/>
      <c r="B115" s="26" t="s">
        <v>111</v>
      </c>
      <c r="C115" s="1">
        <v>1</v>
      </c>
      <c r="D115" s="54" t="s">
        <v>15</v>
      </c>
      <c r="E115" s="19"/>
      <c r="F115" s="5">
        <f t="shared" si="1"/>
        <v>0</v>
      </c>
    </row>
    <row r="116" spans="1:7" ht="14.4" x14ac:dyDescent="0.3">
      <c r="A116" s="39"/>
      <c r="B116" s="26" t="s">
        <v>112</v>
      </c>
      <c r="C116" s="1">
        <v>1</v>
      </c>
      <c r="D116" s="54" t="s">
        <v>15</v>
      </c>
      <c r="E116" s="19"/>
      <c r="F116" s="5">
        <f t="shared" si="1"/>
        <v>0</v>
      </c>
    </row>
    <row r="117" spans="1:7" ht="14.4" x14ac:dyDescent="0.3">
      <c r="A117" s="39"/>
      <c r="B117" s="26" t="s">
        <v>113</v>
      </c>
      <c r="C117" s="1">
        <v>1</v>
      </c>
      <c r="D117" s="54" t="s">
        <v>15</v>
      </c>
      <c r="E117" s="19"/>
      <c r="F117" s="5">
        <f t="shared" si="1"/>
        <v>0</v>
      </c>
    </row>
    <row r="118" spans="1:7" ht="14.4" x14ac:dyDescent="0.3">
      <c r="A118" s="39"/>
      <c r="B118" s="26" t="s">
        <v>114</v>
      </c>
      <c r="C118" s="1">
        <v>1</v>
      </c>
      <c r="D118" s="54" t="s">
        <v>15</v>
      </c>
      <c r="E118" s="19"/>
      <c r="F118" s="5">
        <f t="shared" si="1"/>
        <v>0</v>
      </c>
    </row>
    <row r="119" spans="1:7" ht="14.4" x14ac:dyDescent="0.3">
      <c r="A119" s="39"/>
      <c r="B119" s="26" t="s">
        <v>18</v>
      </c>
      <c r="C119" s="1">
        <v>1</v>
      </c>
      <c r="D119" s="54" t="s">
        <v>15</v>
      </c>
      <c r="E119" s="19"/>
      <c r="F119" s="5">
        <f t="shared" si="1"/>
        <v>0</v>
      </c>
    </row>
    <row r="120" spans="1:7" ht="28.8" x14ac:dyDescent="0.3">
      <c r="A120" s="39"/>
      <c r="B120" s="26" t="s">
        <v>115</v>
      </c>
      <c r="C120" s="1">
        <v>1</v>
      </c>
      <c r="D120" s="54" t="s">
        <v>15</v>
      </c>
      <c r="E120" s="19"/>
      <c r="F120" s="5">
        <f t="shared" si="1"/>
        <v>0</v>
      </c>
    </row>
    <row r="121" spans="1:7" ht="14.4" x14ac:dyDescent="0.3">
      <c r="A121" s="39"/>
      <c r="B121" s="26" t="s">
        <v>116</v>
      </c>
      <c r="C121" s="1">
        <v>1</v>
      </c>
      <c r="D121" s="54" t="s">
        <v>15</v>
      </c>
      <c r="E121" s="19"/>
      <c r="F121" s="5">
        <f t="shared" si="1"/>
        <v>0</v>
      </c>
    </row>
    <row r="122" spans="1:7" ht="15" thickBot="1" x14ac:dyDescent="0.35">
      <c r="A122" s="40"/>
      <c r="B122" s="27" t="s">
        <v>117</v>
      </c>
      <c r="C122" s="6">
        <v>1</v>
      </c>
      <c r="D122" s="55" t="s">
        <v>15</v>
      </c>
      <c r="E122" s="20"/>
      <c r="F122" s="7">
        <f t="shared" si="1"/>
        <v>0</v>
      </c>
    </row>
    <row r="123" spans="1:7" ht="22.8" customHeight="1" thickBot="1" x14ac:dyDescent="0.35">
      <c r="A123" s="35" t="s">
        <v>119</v>
      </c>
      <c r="B123" s="36"/>
      <c r="C123" s="36"/>
      <c r="D123" s="36"/>
      <c r="E123" s="37"/>
      <c r="F123" s="14">
        <f>SUM(F16:F122)</f>
        <v>0</v>
      </c>
    </row>
    <row r="124" spans="1:7" ht="15" thickBot="1" x14ac:dyDescent="0.35">
      <c r="A124" s="35" t="s">
        <v>120</v>
      </c>
      <c r="B124" s="36"/>
      <c r="C124" s="36"/>
      <c r="D124" s="36"/>
      <c r="E124" s="37"/>
      <c r="F124" s="14">
        <f>F123*21%</f>
        <v>0</v>
      </c>
    </row>
    <row r="125" spans="1:7" ht="22.8" customHeight="1" thickBot="1" x14ac:dyDescent="0.35">
      <c r="A125" s="44" t="s">
        <v>123</v>
      </c>
      <c r="B125" s="36"/>
      <c r="C125" s="36"/>
      <c r="D125" s="36"/>
      <c r="E125" s="37"/>
      <c r="F125" s="14">
        <f>SUM(F123:F124)</f>
        <v>0</v>
      </c>
    </row>
    <row r="126" spans="1:7" ht="15" thickBot="1" x14ac:dyDescent="0.35">
      <c r="B126"/>
      <c r="D126"/>
    </row>
    <row r="127" spans="1:7" ht="14.4" x14ac:dyDescent="0.3">
      <c r="A127" s="48" t="s">
        <v>130</v>
      </c>
      <c r="B127" s="49"/>
      <c r="C127" s="63"/>
      <c r="D127" s="63"/>
      <c r="E127" s="63"/>
      <c r="F127" s="61"/>
      <c r="G127" s="46"/>
    </row>
    <row r="128" spans="1:7" ht="14.4" x14ac:dyDescent="0.3">
      <c r="A128" s="67" t="s">
        <v>126</v>
      </c>
      <c r="B128" s="68"/>
      <c r="C128" s="62"/>
      <c r="D128" s="62"/>
      <c r="E128" s="62"/>
      <c r="F128" s="64"/>
      <c r="G128" s="46"/>
    </row>
    <row r="129" spans="1:7" ht="14.4" x14ac:dyDescent="0.3">
      <c r="A129" s="67" t="s">
        <v>127</v>
      </c>
      <c r="B129" s="68"/>
      <c r="C129" s="62"/>
      <c r="D129" s="62"/>
      <c r="E129" s="62"/>
      <c r="F129" s="64"/>
      <c r="G129" s="46"/>
    </row>
    <row r="130" spans="1:7" ht="14.4" x14ac:dyDescent="0.3">
      <c r="A130" s="67" t="s">
        <v>128</v>
      </c>
      <c r="B130" s="68"/>
      <c r="C130" s="62"/>
      <c r="D130" s="62"/>
      <c r="E130" s="62"/>
      <c r="F130" s="64"/>
      <c r="G130" s="46"/>
    </row>
    <row r="131" spans="1:7" ht="60" customHeight="1" thickBot="1" x14ac:dyDescent="0.35">
      <c r="A131" s="50" t="s">
        <v>129</v>
      </c>
      <c r="B131" s="51"/>
      <c r="C131" s="65"/>
      <c r="D131" s="65"/>
      <c r="E131" s="65"/>
      <c r="F131" s="66"/>
      <c r="G131" s="46"/>
    </row>
    <row r="132" spans="1:7" ht="14.4" x14ac:dyDescent="0.3">
      <c r="A132" s="46"/>
      <c r="B132" s="46"/>
      <c r="C132" s="46"/>
      <c r="D132" s="47"/>
      <c r="E132" s="46"/>
      <c r="F132" s="46"/>
      <c r="G132" s="46"/>
    </row>
    <row r="133" spans="1:7" ht="14.4" x14ac:dyDescent="0.3">
      <c r="A133" s="45" t="s">
        <v>124</v>
      </c>
      <c r="B133" s="45"/>
      <c r="C133" s="45"/>
      <c r="D133" s="45"/>
      <c r="E133" s="45"/>
      <c r="F133" s="45"/>
    </row>
    <row r="134" spans="1:7" ht="14.4" x14ac:dyDescent="0.3">
      <c r="A134" s="45" t="s">
        <v>125</v>
      </c>
      <c r="B134" s="45"/>
      <c r="C134" s="45"/>
      <c r="D134" s="45"/>
      <c r="E134" s="45"/>
      <c r="F134" s="45"/>
    </row>
    <row r="135" spans="1:7" ht="14.4" x14ac:dyDescent="0.3">
      <c r="A135" s="45"/>
      <c r="B135" s="45"/>
      <c r="C135" s="45"/>
      <c r="D135" s="45"/>
      <c r="E135" s="45"/>
      <c r="F135" s="45"/>
    </row>
  </sheetData>
  <mergeCells count="37">
    <mergeCell ref="A10:B10"/>
    <mergeCell ref="A11:B11"/>
    <mergeCell ref="A6:B6"/>
    <mergeCell ref="A5:B5"/>
    <mergeCell ref="C9:F9"/>
    <mergeCell ref="C10:F10"/>
    <mergeCell ref="C11:F11"/>
    <mergeCell ref="A8:F8"/>
    <mergeCell ref="C5:F5"/>
    <mergeCell ref="C6:F6"/>
    <mergeCell ref="C127:F127"/>
    <mergeCell ref="C131:F131"/>
    <mergeCell ref="C130:F130"/>
    <mergeCell ref="C129:F129"/>
    <mergeCell ref="C128:F128"/>
    <mergeCell ref="D2:F2"/>
    <mergeCell ref="A4:B4"/>
    <mergeCell ref="A9:B9"/>
    <mergeCell ref="A3:F3"/>
    <mergeCell ref="C4:F4"/>
    <mergeCell ref="A133:F133"/>
    <mergeCell ref="A134:F134"/>
    <mergeCell ref="A135:F135"/>
    <mergeCell ref="A127:B127"/>
    <mergeCell ref="A128:B128"/>
    <mergeCell ref="A129:B129"/>
    <mergeCell ref="A130:B130"/>
    <mergeCell ref="A131:B131"/>
    <mergeCell ref="A13:F13"/>
    <mergeCell ref="A124:E124"/>
    <mergeCell ref="A125:E125"/>
    <mergeCell ref="A98:A122"/>
    <mergeCell ref="A123:E123"/>
    <mergeCell ref="A14:F14"/>
    <mergeCell ref="A27:A71"/>
    <mergeCell ref="A72:A97"/>
    <mergeCell ref="A16:A26"/>
  </mergeCells>
  <pageMargins left="0.70866141732283472" right="0.70866141732283472" top="0.78740157480314965" bottom="0.78740157480314965" header="0.31496062992125984" footer="0.31496062992125984"/>
  <pageSetup paperSize="9" scale="57" fitToHeight="0" orientation="portrait" r:id="rId1"/>
  <headerFooter>
    <oddHeader>&amp;LPříloha č. 7 - Slepý rozpočet k nacenění</oddHeader>
    <oddFooter>Stránka &amp;P z &amp;N</oddFooter>
  </headerFooter>
  <rowBreaks count="1" manualBreakCount="1">
    <brk id="7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List1</vt:lpstr>
      <vt:lpstr>List1!Názvy_tisku</vt:lpstr>
      <vt:lpstr>List1!Oblast_tisku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Čermák</dc:creator>
  <cp:lastModifiedBy>Ladislav Kuchta</cp:lastModifiedBy>
  <cp:lastPrinted>2025-06-02T06:53:05Z</cp:lastPrinted>
  <dcterms:created xsi:type="dcterms:W3CDTF">2025-03-24T20:13:25Z</dcterms:created>
  <dcterms:modified xsi:type="dcterms:W3CDTF">2025-06-02T06:54:27Z</dcterms:modified>
</cp:coreProperties>
</file>